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3410" tabRatio="745" firstSheet="11"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Detailed'!$B$6:$W$368</definedName>
    <definedName name="ExternalData_1" localSheetId="8" hidden="1">Expend_Approp_Combined!$B$5:$P$14</definedName>
    <definedName name="ExternalData_1" localSheetId="7" hidden="1">'Program-Fund'!$A$1:$E$10</definedName>
    <definedName name="ExternalData_1" localSheetId="2" hidden="1">Programs!$B$4:$D$8</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Baseline'!$O$1:$V$133</definedName>
    <definedName name="_xlnm.Print_Area" localSheetId="13">'Dollar Totals - Detailed'!$W$1:$AA$382</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8" l="1"/>
  <c r="B10" i="18" s="1"/>
  <c r="F10" i="18"/>
  <c r="G10" i="18"/>
  <c r="H10" i="18"/>
  <c r="I10" i="18"/>
  <c r="L10" i="18" s="1"/>
  <c r="M10" i="18"/>
  <c r="N10" i="18"/>
  <c r="J10" i="18" l="1"/>
  <c r="K10" i="18" s="1"/>
  <c r="E10" i="18"/>
  <c r="C10" i="18"/>
  <c r="S19" i="18"/>
  <c r="R19" i="18"/>
  <c r="S21" i="18"/>
  <c r="R21" i="18"/>
  <c r="D8" i="18" l="1"/>
  <c r="F8" i="18" s="1"/>
  <c r="H8" i="18"/>
  <c r="I8" i="18"/>
  <c r="L8" i="18" s="1"/>
  <c r="M8" i="18"/>
  <c r="N8" i="18"/>
  <c r="C8" i="18" l="1"/>
  <c r="E8" i="18"/>
  <c r="J8" i="18"/>
  <c r="K8" i="18" s="1"/>
  <c r="B8" i="18"/>
  <c r="G8" i="18"/>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2" i="31"/>
  <c r="Z343" i="31"/>
  <c r="Z344" i="31"/>
  <c r="Z345" i="31"/>
  <c r="Z346" i="31"/>
  <c r="Z347" i="31"/>
  <c r="Z348" i="31"/>
  <c r="Z349" i="31"/>
  <c r="Z350" i="31"/>
  <c r="Z351" i="31"/>
  <c r="Z352" i="31"/>
  <c r="Z353" i="31"/>
  <c r="Z354" i="31"/>
  <c r="Z355" i="31"/>
  <c r="Z356" i="31"/>
  <c r="Z357" i="31"/>
  <c r="Z358" i="31"/>
  <c r="Z359" i="31"/>
  <c r="Z360" i="31"/>
  <c r="Z361" i="31"/>
  <c r="Z362" i="31"/>
  <c r="Z363" i="31"/>
  <c r="Z364" i="31"/>
  <c r="Z368"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47" i="31"/>
  <c r="AA348" i="31"/>
  <c r="AA349" i="31"/>
  <c r="AA350" i="31"/>
  <c r="AA351" i="31"/>
  <c r="AA352" i="31"/>
  <c r="AA353" i="31"/>
  <c r="AA354" i="31"/>
  <c r="AA355" i="31"/>
  <c r="AA356" i="31"/>
  <c r="AA357" i="31"/>
  <c r="AA358" i="31"/>
  <c r="AA359" i="31"/>
  <c r="AA360" i="31"/>
  <c r="AA361" i="31"/>
  <c r="AA362" i="31"/>
  <c r="AA363" i="31"/>
  <c r="AA364" i="31"/>
  <c r="AA368" i="31"/>
  <c r="N15" i="3"/>
  <c r="O15" i="3"/>
  <c r="P15" i="3"/>
  <c r="Q6" i="3"/>
  <c r="Q7" i="3"/>
  <c r="Q8" i="3"/>
  <c r="Q9" i="3"/>
  <c r="Q10" i="3"/>
  <c r="Q11" i="3"/>
  <c r="Q12" i="3"/>
  <c r="Q13" i="3"/>
  <c r="Q14" i="3"/>
  <c r="AA208" i="31" l="1"/>
  <c r="Z210" i="31"/>
  <c r="Z90" i="31"/>
  <c r="AA48" i="31"/>
  <c r="AA47" i="31"/>
  <c r="AA89" i="31"/>
  <c r="Z91" i="31"/>
  <c r="Z209" i="31"/>
  <c r="Z89" i="31"/>
  <c r="AA367" i="31"/>
  <c r="AA366" i="31"/>
  <c r="AA46" i="31"/>
  <c r="Z208" i="31"/>
  <c r="Z48" i="31"/>
  <c r="AA365" i="31"/>
  <c r="Z367" i="31"/>
  <c r="Z47" i="31"/>
  <c r="Z366" i="31"/>
  <c r="Z46" i="31"/>
  <c r="AA91" i="31"/>
  <c r="Z365" i="31"/>
  <c r="AA210" i="31"/>
  <c r="AA90" i="31"/>
  <c r="AA209" i="31"/>
  <c r="H103" i="18"/>
  <c r="H104" i="18"/>
  <c r="H105" i="18"/>
  <c r="H106" i="18"/>
  <c r="H107" i="18"/>
  <c r="H108" i="18"/>
  <c r="I103" i="18"/>
  <c r="I104" i="18"/>
  <c r="I105" i="18"/>
  <c r="I106" i="18"/>
  <c r="I107" i="18"/>
  <c r="I108" i="18"/>
  <c r="K103" i="18"/>
  <c r="K104" i="18"/>
  <c r="K105" i="18"/>
  <c r="K106" i="18"/>
  <c r="K107" i="18"/>
  <c r="K108" i="18"/>
  <c r="L103" i="18"/>
  <c r="L104" i="18"/>
  <c r="L105" i="18"/>
  <c r="L106" i="18"/>
  <c r="L107" i="18"/>
  <c r="L108" i="18"/>
  <c r="M103" i="18"/>
  <c r="M104" i="18"/>
  <c r="M105" i="18"/>
  <c r="M106" i="18"/>
  <c r="M107" i="18"/>
  <c r="M108" i="18"/>
  <c r="N103" i="18"/>
  <c r="N104" i="18"/>
  <c r="N105" i="18"/>
  <c r="N106" i="18"/>
  <c r="N107" i="18"/>
  <c r="N108" i="18"/>
  <c r="H96" i="18"/>
  <c r="H97" i="18"/>
  <c r="H98" i="18"/>
  <c r="H99" i="18"/>
  <c r="H100" i="18"/>
  <c r="H101" i="18"/>
  <c r="H102" i="18"/>
  <c r="H109" i="18"/>
  <c r="H110" i="18"/>
  <c r="H111" i="18"/>
  <c r="H112" i="18"/>
  <c r="H113" i="18"/>
  <c r="H114" i="18"/>
  <c r="H115" i="18"/>
  <c r="H116" i="18"/>
  <c r="I96" i="18"/>
  <c r="I97" i="18"/>
  <c r="I98" i="18"/>
  <c r="I99" i="18"/>
  <c r="I100" i="18"/>
  <c r="I101" i="18"/>
  <c r="I102" i="18"/>
  <c r="I109" i="18"/>
  <c r="I110" i="18"/>
  <c r="I111" i="18"/>
  <c r="I112" i="18"/>
  <c r="I113" i="18"/>
  <c r="I114" i="18"/>
  <c r="I115" i="18"/>
  <c r="I116" i="18"/>
  <c r="K96" i="18"/>
  <c r="K97" i="18"/>
  <c r="K98" i="18"/>
  <c r="K99" i="18"/>
  <c r="K100" i="18"/>
  <c r="K101" i="18"/>
  <c r="K102" i="18"/>
  <c r="K109" i="18"/>
  <c r="K110" i="18"/>
  <c r="K111" i="18"/>
  <c r="K112" i="18"/>
  <c r="K113" i="18"/>
  <c r="K114" i="18"/>
  <c r="K115" i="18"/>
  <c r="K116" i="18"/>
  <c r="L96" i="18"/>
  <c r="L97" i="18"/>
  <c r="L98" i="18"/>
  <c r="L99" i="18"/>
  <c r="L100" i="18"/>
  <c r="L101" i="18"/>
  <c r="L102" i="18"/>
  <c r="L109" i="18"/>
  <c r="L110" i="18"/>
  <c r="L111" i="18"/>
  <c r="L112" i="18"/>
  <c r="L113" i="18"/>
  <c r="L114" i="18"/>
  <c r="L115" i="18"/>
  <c r="L116" i="18"/>
  <c r="M96" i="18"/>
  <c r="M97" i="18"/>
  <c r="M98" i="18"/>
  <c r="M99" i="18"/>
  <c r="M100" i="18"/>
  <c r="M101" i="18"/>
  <c r="M102" i="18"/>
  <c r="M109" i="18"/>
  <c r="M110" i="18"/>
  <c r="M111" i="18"/>
  <c r="M112" i="18"/>
  <c r="M113" i="18"/>
  <c r="M114" i="18"/>
  <c r="M115" i="18"/>
  <c r="M116" i="18"/>
  <c r="N96" i="18"/>
  <c r="N97" i="18"/>
  <c r="N98" i="18"/>
  <c r="N99" i="18"/>
  <c r="N100" i="18"/>
  <c r="N101" i="18"/>
  <c r="N102" i="18"/>
  <c r="N109" i="18"/>
  <c r="N110" i="18"/>
  <c r="N111" i="18"/>
  <c r="N112" i="18"/>
  <c r="N113" i="18"/>
  <c r="N114" i="18"/>
  <c r="N115" i="18"/>
  <c r="N116" i="18"/>
  <c r="H123" i="18"/>
  <c r="H124" i="18"/>
  <c r="H125" i="18"/>
  <c r="I123" i="18"/>
  <c r="I124" i="18"/>
  <c r="I125" i="18"/>
  <c r="K123" i="18"/>
  <c r="K124" i="18"/>
  <c r="K125" i="18"/>
  <c r="L123" i="18"/>
  <c r="L124" i="18"/>
  <c r="L125" i="18"/>
  <c r="M123" i="18"/>
  <c r="M124" i="18"/>
  <c r="M125" i="18"/>
  <c r="N123" i="18"/>
  <c r="N124" i="18"/>
  <c r="N125" i="18"/>
  <c r="H16"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I16" i="18"/>
  <c r="L16" i="18" s="1"/>
  <c r="I17" i="18"/>
  <c r="L17" i="18" s="1"/>
  <c r="I18" i="18"/>
  <c r="L18" i="18" s="1"/>
  <c r="I19" i="18"/>
  <c r="L19" i="18" s="1"/>
  <c r="I20" i="18"/>
  <c r="L20" i="18" s="1"/>
  <c r="I21" i="18"/>
  <c r="L21" i="18" s="1"/>
  <c r="I22" i="18"/>
  <c r="L22" i="18" s="1"/>
  <c r="I23" i="18"/>
  <c r="L23" i="18" s="1"/>
  <c r="I24" i="18"/>
  <c r="L24" i="18" s="1"/>
  <c r="I25" i="18"/>
  <c r="L25" i="18" s="1"/>
  <c r="I26" i="18"/>
  <c r="L26" i="18" s="1"/>
  <c r="I27" i="18"/>
  <c r="L27" i="18" s="1"/>
  <c r="I28" i="18"/>
  <c r="L28" i="18" s="1"/>
  <c r="I29" i="18"/>
  <c r="L29" i="18" s="1"/>
  <c r="I30" i="18"/>
  <c r="L30" i="18" s="1"/>
  <c r="I31" i="18"/>
  <c r="L31" i="18" s="1"/>
  <c r="I32" i="18"/>
  <c r="L32" i="18" s="1"/>
  <c r="I33" i="18"/>
  <c r="I34" i="18"/>
  <c r="L34" i="18" s="1"/>
  <c r="I35" i="18"/>
  <c r="L35" i="18" s="1"/>
  <c r="I36" i="18"/>
  <c r="L36" i="18" s="1"/>
  <c r="I37" i="18"/>
  <c r="L37" i="18" s="1"/>
  <c r="I38" i="18"/>
  <c r="L38" i="18" s="1"/>
  <c r="I39" i="18"/>
  <c r="I40" i="18"/>
  <c r="I41" i="18"/>
  <c r="I42" i="18"/>
  <c r="I43" i="18"/>
  <c r="I44" i="18"/>
  <c r="I45" i="18"/>
  <c r="I46" i="18"/>
  <c r="K39" i="18"/>
  <c r="K40" i="18"/>
  <c r="K41" i="18"/>
  <c r="K42" i="18"/>
  <c r="K43" i="18"/>
  <c r="K44" i="18"/>
  <c r="K45" i="18"/>
  <c r="K46" i="18"/>
  <c r="L33" i="18"/>
  <c r="L39" i="18"/>
  <c r="L40" i="18"/>
  <c r="L41" i="18"/>
  <c r="L42" i="18"/>
  <c r="L43" i="18"/>
  <c r="L44" i="18"/>
  <c r="L45" i="18"/>
  <c r="L46" i="18"/>
  <c r="M16"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N16"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J96" i="18" l="1"/>
  <c r="J111" i="18"/>
  <c r="J97" i="18"/>
  <c r="J108" i="18"/>
  <c r="J43" i="18"/>
  <c r="J110" i="18"/>
  <c r="J109" i="18"/>
  <c r="J113" i="18"/>
  <c r="J99" i="18"/>
  <c r="J106" i="18"/>
  <c r="J42" i="18"/>
  <c r="J19" i="18"/>
  <c r="K19" i="18" s="1"/>
  <c r="J107" i="18"/>
  <c r="J105" i="18"/>
  <c r="J44" i="18"/>
  <c r="J36" i="18"/>
  <c r="K36" i="18" s="1"/>
  <c r="J28" i="18"/>
  <c r="K28" i="18" s="1"/>
  <c r="J21" i="18"/>
  <c r="K21" i="18" s="1"/>
  <c r="J104" i="18"/>
  <c r="J103" i="18"/>
  <c r="J114" i="18"/>
  <c r="J100" i="18"/>
  <c r="J35" i="18"/>
  <c r="K35" i="18" s="1"/>
  <c r="J27" i="18"/>
  <c r="K27" i="18" s="1"/>
  <c r="J112" i="18"/>
  <c r="J98" i="18"/>
  <c r="J26" i="18"/>
  <c r="K26" i="18" s="1"/>
  <c r="J25" i="18"/>
  <c r="K25" i="18" s="1"/>
  <c r="J41" i="18"/>
  <c r="J33" i="18"/>
  <c r="K33" i="18" s="1"/>
  <c r="J40" i="18"/>
  <c r="J32" i="18"/>
  <c r="K32" i="18" s="1"/>
  <c r="J116" i="18"/>
  <c r="J102" i="18"/>
  <c r="J115" i="18"/>
  <c r="J101" i="18"/>
  <c r="J24" i="18"/>
  <c r="K24" i="18" s="1"/>
  <c r="J39" i="18"/>
  <c r="J125" i="18"/>
  <c r="J31" i="18"/>
  <c r="K31" i="18" s="1"/>
  <c r="J34" i="18"/>
  <c r="K34" i="18" s="1"/>
  <c r="J20" i="18"/>
  <c r="K20" i="18" s="1"/>
  <c r="J124" i="18"/>
  <c r="J18" i="18"/>
  <c r="K18" i="18" s="1"/>
  <c r="J123" i="18"/>
  <c r="J46" i="18"/>
  <c r="J38" i="18"/>
  <c r="K38" i="18" s="1"/>
  <c r="J30" i="18"/>
  <c r="K30" i="18" s="1"/>
  <c r="J23" i="18"/>
  <c r="K23" i="18" s="1"/>
  <c r="J17" i="18"/>
  <c r="K17" i="18" s="1"/>
  <c r="J45" i="18"/>
  <c r="J37" i="18"/>
  <c r="K37" i="18" s="1"/>
  <c r="J29" i="18"/>
  <c r="K29" i="18" s="1"/>
  <c r="J22" i="18"/>
  <c r="K22" i="18" s="1"/>
  <c r="J16" i="18"/>
  <c r="K16"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D102" i="18"/>
  <c r="D116" i="18"/>
  <c r="D27" i="18"/>
  <c r="D35" i="18"/>
  <c r="D43" i="18"/>
  <c r="D109" i="18"/>
  <c r="D21" i="18"/>
  <c r="D28" i="18"/>
  <c r="D36" i="18"/>
  <c r="D44" i="18"/>
  <c r="D103" i="18"/>
  <c r="D96" i="18"/>
  <c r="D110" i="18"/>
  <c r="D16" i="18"/>
  <c r="D22" i="18"/>
  <c r="D29" i="18"/>
  <c r="D37" i="18"/>
  <c r="D45" i="18"/>
  <c r="D104" i="18"/>
  <c r="D97" i="18"/>
  <c r="D111" i="18"/>
  <c r="D17" i="18"/>
  <c r="D23" i="18"/>
  <c r="D30" i="18"/>
  <c r="D38" i="18"/>
  <c r="D46" i="18"/>
  <c r="D105" i="18"/>
  <c r="D98" i="18"/>
  <c r="D112" i="18"/>
  <c r="D18" i="18"/>
  <c r="D24" i="18"/>
  <c r="D31" i="18"/>
  <c r="D39" i="18"/>
  <c r="D106" i="18"/>
  <c r="D99" i="18"/>
  <c r="D113" i="18"/>
  <c r="D123" i="18"/>
  <c r="D32" i="18"/>
  <c r="D40" i="18"/>
  <c r="D107" i="18"/>
  <c r="D100" i="18"/>
  <c r="D114" i="18"/>
  <c r="D124" i="18"/>
  <c r="D19" i="18"/>
  <c r="D25" i="18"/>
  <c r="D33" i="18"/>
  <c r="D41" i="18"/>
  <c r="D108" i="18"/>
  <c r="D101" i="18"/>
  <c r="D115" i="18"/>
  <c r="D20" i="18"/>
  <c r="D26" i="18"/>
  <c r="D34" i="18"/>
  <c r="D42" i="18"/>
  <c r="D125" i="18"/>
  <c r="D40" i="26"/>
  <c r="D51" i="26"/>
  <c r="D25" i="26"/>
  <c r="B34" i="20"/>
  <c r="C34" i="20"/>
  <c r="F34" i="20"/>
  <c r="G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1" i="18"/>
  <c r="G61" i="18" s="1"/>
  <c r="D62" i="18"/>
  <c r="B62" i="18" s="1"/>
  <c r="D63" i="18"/>
  <c r="B63" i="18" s="1"/>
  <c r="D64" i="18"/>
  <c r="G64" i="18" s="1"/>
  <c r="D65" i="18"/>
  <c r="B65" i="18" s="1"/>
  <c r="D66" i="18"/>
  <c r="B66" i="18" s="1"/>
  <c r="D67" i="18"/>
  <c r="B67" i="18" s="1"/>
  <c r="D68" i="18"/>
  <c r="B68" i="18" s="1"/>
  <c r="D69" i="18"/>
  <c r="G69" i="18" s="1"/>
  <c r="D70" i="18"/>
  <c r="B70" i="18" s="1"/>
  <c r="D71" i="18"/>
  <c r="B71" i="18" s="1"/>
  <c r="D72" i="18"/>
  <c r="G72" i="18" s="1"/>
  <c r="D73" i="18"/>
  <c r="B73" i="18" s="1"/>
  <c r="D74" i="18"/>
  <c r="B74" i="18" s="1"/>
  <c r="D75" i="18"/>
  <c r="B75" i="18" s="1"/>
  <c r="D76" i="18"/>
  <c r="B76" i="18" s="1"/>
  <c r="D77" i="18"/>
  <c r="G77" i="18" s="1"/>
  <c r="D78" i="18"/>
  <c r="C78" i="18" s="1"/>
  <c r="D79" i="18"/>
  <c r="B79" i="18" s="1"/>
  <c r="D80" i="18"/>
  <c r="G80" i="18" s="1"/>
  <c r="D81" i="18"/>
  <c r="B81" i="18" s="1"/>
  <c r="D82" i="18"/>
  <c r="B82" i="18" s="1"/>
  <c r="D83" i="18"/>
  <c r="B83" i="18" s="1"/>
  <c r="D84" i="18"/>
  <c r="B84" i="18" s="1"/>
  <c r="D85" i="18"/>
  <c r="C85" i="18" s="1"/>
  <c r="D86" i="18"/>
  <c r="B86" i="18" s="1"/>
  <c r="D87" i="18"/>
  <c r="B87" i="18" s="1"/>
  <c r="H61" i="18"/>
  <c r="H62" i="18"/>
  <c r="H63" i="18"/>
  <c r="H64" i="18"/>
  <c r="H65" i="18"/>
  <c r="H66" i="18"/>
  <c r="H67" i="18"/>
  <c r="H68" i="18"/>
  <c r="H69" i="18"/>
  <c r="H70" i="18"/>
  <c r="H71" i="18"/>
  <c r="H72" i="18"/>
  <c r="H73" i="18"/>
  <c r="H74" i="18"/>
  <c r="H75" i="18"/>
  <c r="H76" i="18"/>
  <c r="H77" i="18"/>
  <c r="H78" i="18"/>
  <c r="H79" i="18"/>
  <c r="H80" i="18"/>
  <c r="H81" i="18"/>
  <c r="H82" i="18"/>
  <c r="H83" i="18"/>
  <c r="H84" i="18"/>
  <c r="H85" i="18"/>
  <c r="H86" i="18"/>
  <c r="H87" i="18"/>
  <c r="I61" i="18"/>
  <c r="I62" i="18"/>
  <c r="I63" i="18"/>
  <c r="I64" i="18"/>
  <c r="I65" i="18"/>
  <c r="I66" i="18"/>
  <c r="I67" i="18"/>
  <c r="I68" i="18"/>
  <c r="I69" i="18"/>
  <c r="I70" i="18"/>
  <c r="I71" i="18"/>
  <c r="I72" i="18"/>
  <c r="I73" i="18"/>
  <c r="I74" i="18"/>
  <c r="I75" i="18"/>
  <c r="I76" i="18"/>
  <c r="I77" i="18"/>
  <c r="I78" i="18"/>
  <c r="I79" i="18"/>
  <c r="I80" i="18"/>
  <c r="I81" i="18"/>
  <c r="I82" i="18"/>
  <c r="I83" i="18"/>
  <c r="I84" i="18"/>
  <c r="I85" i="18"/>
  <c r="I86" i="18"/>
  <c r="I87" i="18"/>
  <c r="K61" i="18"/>
  <c r="K62" i="18"/>
  <c r="K63" i="18"/>
  <c r="K64" i="18"/>
  <c r="K65" i="18"/>
  <c r="K66" i="18"/>
  <c r="K67" i="18"/>
  <c r="K68" i="18"/>
  <c r="K69" i="18"/>
  <c r="K70" i="18"/>
  <c r="K71" i="18"/>
  <c r="K72" i="18"/>
  <c r="K73" i="18"/>
  <c r="K74" i="18"/>
  <c r="K75" i="18"/>
  <c r="K76" i="18"/>
  <c r="K77" i="18"/>
  <c r="K78" i="18"/>
  <c r="K79" i="18"/>
  <c r="K80" i="18"/>
  <c r="K81" i="18"/>
  <c r="K82" i="18"/>
  <c r="K83" i="18"/>
  <c r="K84" i="18"/>
  <c r="K85" i="18"/>
  <c r="K86" i="18"/>
  <c r="K87" i="18"/>
  <c r="L61" i="18"/>
  <c r="L62" i="18"/>
  <c r="L63" i="18"/>
  <c r="L64" i="18"/>
  <c r="L65" i="18"/>
  <c r="L66" i="18"/>
  <c r="L67" i="18"/>
  <c r="L68" i="18"/>
  <c r="L69" i="18"/>
  <c r="L70" i="18"/>
  <c r="L71" i="18"/>
  <c r="L72" i="18"/>
  <c r="L73" i="18"/>
  <c r="L74" i="18"/>
  <c r="L75" i="18"/>
  <c r="L76" i="18"/>
  <c r="L77" i="18"/>
  <c r="L78" i="18"/>
  <c r="L79" i="18"/>
  <c r="L80" i="18"/>
  <c r="L81" i="18"/>
  <c r="L82" i="18"/>
  <c r="L83" i="18"/>
  <c r="L84" i="18"/>
  <c r="L85" i="18"/>
  <c r="L86" i="18"/>
  <c r="L87" i="18"/>
  <c r="M61" i="18"/>
  <c r="M62" i="18"/>
  <c r="M63" i="18"/>
  <c r="M64" i="18"/>
  <c r="M65" i="18"/>
  <c r="M66" i="18"/>
  <c r="M67" i="18"/>
  <c r="M68" i="18"/>
  <c r="M69" i="18"/>
  <c r="M70" i="18"/>
  <c r="M71" i="18"/>
  <c r="M72" i="18"/>
  <c r="M73" i="18"/>
  <c r="M74" i="18"/>
  <c r="M75" i="18"/>
  <c r="M76" i="18"/>
  <c r="M77" i="18"/>
  <c r="M78" i="18"/>
  <c r="M79" i="18"/>
  <c r="M80" i="18"/>
  <c r="M81" i="18"/>
  <c r="M82" i="18"/>
  <c r="M83" i="18"/>
  <c r="M84" i="18"/>
  <c r="M85" i="18"/>
  <c r="M86" i="18"/>
  <c r="M87" i="18"/>
  <c r="N61" i="18"/>
  <c r="N62" i="18"/>
  <c r="N63" i="18"/>
  <c r="N64" i="18"/>
  <c r="N65" i="18"/>
  <c r="N66" i="18"/>
  <c r="N67" i="18"/>
  <c r="N68" i="18"/>
  <c r="N69" i="18"/>
  <c r="N70" i="18"/>
  <c r="N71" i="18"/>
  <c r="N72" i="18"/>
  <c r="N73" i="18"/>
  <c r="N74" i="18"/>
  <c r="N75" i="18"/>
  <c r="N76" i="18"/>
  <c r="N77" i="18"/>
  <c r="N78" i="18"/>
  <c r="N79" i="18"/>
  <c r="N80" i="18"/>
  <c r="N81" i="18"/>
  <c r="N82" i="18"/>
  <c r="N83" i="18"/>
  <c r="N84" i="18"/>
  <c r="N85" i="18"/>
  <c r="N86" i="18"/>
  <c r="N87"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9" i="18"/>
  <c r="M11" i="18"/>
  <c r="M12" i="18"/>
  <c r="M13" i="18"/>
  <c r="M14" i="18"/>
  <c r="M15" i="18"/>
  <c r="M47" i="18"/>
  <c r="M48" i="18"/>
  <c r="M49" i="18"/>
  <c r="M50" i="18"/>
  <c r="M51" i="18"/>
  <c r="M52" i="18"/>
  <c r="M53" i="18"/>
  <c r="M54" i="18"/>
  <c r="M55" i="18"/>
  <c r="M56" i="18"/>
  <c r="M57" i="18"/>
  <c r="M58" i="18"/>
  <c r="M59" i="18"/>
  <c r="M60" i="18"/>
  <c r="M88" i="18"/>
  <c r="M89" i="18"/>
  <c r="M90" i="18"/>
  <c r="M91" i="18"/>
  <c r="M92" i="18"/>
  <c r="M93" i="18"/>
  <c r="M94" i="18"/>
  <c r="M95" i="18"/>
  <c r="M117" i="18"/>
  <c r="M118" i="18"/>
  <c r="M119" i="18"/>
  <c r="M120" i="18"/>
  <c r="M121" i="18"/>
  <c r="M122" i="18"/>
  <c r="M126" i="18"/>
  <c r="M127" i="18"/>
  <c r="M128" i="18"/>
  <c r="M129" i="18"/>
  <c r="M130" i="18"/>
  <c r="M131" i="18"/>
  <c r="M132" i="18"/>
  <c r="M133" i="18"/>
  <c r="N6" i="18"/>
  <c r="K54" i="18"/>
  <c r="K55" i="18"/>
  <c r="K56" i="18"/>
  <c r="K57" i="18"/>
  <c r="K58" i="18"/>
  <c r="K59" i="18"/>
  <c r="K60" i="18"/>
  <c r="K88" i="18"/>
  <c r="K89" i="18"/>
  <c r="K90" i="18"/>
  <c r="K91" i="18"/>
  <c r="K92" i="18"/>
  <c r="K93" i="18"/>
  <c r="K94" i="18"/>
  <c r="K95" i="18"/>
  <c r="K117" i="18"/>
  <c r="K118" i="18"/>
  <c r="K119" i="18"/>
  <c r="K120" i="18"/>
  <c r="K121" i="18"/>
  <c r="K122" i="18"/>
  <c r="K126" i="18"/>
  <c r="K127" i="18"/>
  <c r="K128" i="18"/>
  <c r="K129" i="18"/>
  <c r="K130" i="18"/>
  <c r="K131" i="18"/>
  <c r="K132" i="18"/>
  <c r="K133" i="18"/>
  <c r="E26" i="18" l="1"/>
  <c r="G26" i="18"/>
  <c r="F26" i="18"/>
  <c r="B26" i="18"/>
  <c r="C26" i="18"/>
  <c r="B19" i="18"/>
  <c r="E19" i="18"/>
  <c r="C19" i="18"/>
  <c r="F19" i="18"/>
  <c r="G19" i="18"/>
  <c r="E18" i="18"/>
  <c r="F18" i="18"/>
  <c r="G18" i="18"/>
  <c r="C18" i="18"/>
  <c r="B18" i="18"/>
  <c r="B17" i="18"/>
  <c r="G17" i="18"/>
  <c r="C17" i="18"/>
  <c r="E17" i="18"/>
  <c r="F17" i="18"/>
  <c r="B16" i="18"/>
  <c r="G16" i="18"/>
  <c r="F16" i="18"/>
  <c r="C16" i="18"/>
  <c r="E16" i="18"/>
  <c r="G109" i="18"/>
  <c r="F109" i="18"/>
  <c r="C109" i="18"/>
  <c r="B109" i="18"/>
  <c r="E109" i="18"/>
  <c r="G124" i="18"/>
  <c r="F124" i="18"/>
  <c r="B124" i="18"/>
  <c r="E124" i="18"/>
  <c r="C124" i="18"/>
  <c r="C112" i="18"/>
  <c r="E112" i="18"/>
  <c r="G112" i="18"/>
  <c r="F112" i="18"/>
  <c r="B112" i="18"/>
  <c r="C111" i="18"/>
  <c r="F111" i="18"/>
  <c r="G111" i="18"/>
  <c r="B111" i="18"/>
  <c r="E111" i="18"/>
  <c r="B25" i="26"/>
  <c r="G25" i="26"/>
  <c r="F25" i="26"/>
  <c r="E25" i="26"/>
  <c r="C25" i="26"/>
  <c r="E115" i="18"/>
  <c r="G115" i="18"/>
  <c r="F115" i="18"/>
  <c r="B115" i="18"/>
  <c r="C115" i="18"/>
  <c r="B114" i="18"/>
  <c r="G114" i="18"/>
  <c r="E114" i="18"/>
  <c r="F114" i="18"/>
  <c r="C114" i="18"/>
  <c r="C113" i="18"/>
  <c r="G113" i="18"/>
  <c r="F113" i="18"/>
  <c r="B113" i="18"/>
  <c r="E113" i="18"/>
  <c r="C98" i="18"/>
  <c r="F98" i="18"/>
  <c r="G98" i="18"/>
  <c r="E98" i="18"/>
  <c r="B98" i="18"/>
  <c r="C97" i="18"/>
  <c r="B97" i="18"/>
  <c r="F97" i="18"/>
  <c r="G97" i="18"/>
  <c r="E97" i="18"/>
  <c r="B96" i="18"/>
  <c r="C96" i="18"/>
  <c r="E96" i="18"/>
  <c r="F96" i="18"/>
  <c r="G96" i="18"/>
  <c r="C35" i="18"/>
  <c r="G35" i="18"/>
  <c r="F35" i="18"/>
  <c r="B35" i="18"/>
  <c r="E35" i="18"/>
  <c r="B51" i="26"/>
  <c r="G51" i="26"/>
  <c r="F51" i="26"/>
  <c r="E51" i="26"/>
  <c r="C51" i="26"/>
  <c r="E101" i="18"/>
  <c r="F101" i="18"/>
  <c r="B101" i="18"/>
  <c r="G101" i="18"/>
  <c r="C101" i="18"/>
  <c r="C100" i="18"/>
  <c r="B100" i="18"/>
  <c r="F100" i="18"/>
  <c r="G100" i="18"/>
  <c r="E100" i="18"/>
  <c r="C99" i="18"/>
  <c r="E99" i="18"/>
  <c r="G99" i="18"/>
  <c r="F99" i="18"/>
  <c r="B99" i="18"/>
  <c r="C105" i="18"/>
  <c r="E105" i="18"/>
  <c r="B105" i="18"/>
  <c r="G105" i="18"/>
  <c r="F105" i="18"/>
  <c r="B104" i="18"/>
  <c r="G104" i="18"/>
  <c r="E104" i="18"/>
  <c r="C104" i="18"/>
  <c r="F104" i="18"/>
  <c r="B103" i="18"/>
  <c r="G103" i="18"/>
  <c r="C103" i="18"/>
  <c r="F103" i="18"/>
  <c r="E103" i="18"/>
  <c r="C27" i="18"/>
  <c r="F27" i="18"/>
  <c r="G27" i="18"/>
  <c r="E27" i="18"/>
  <c r="B27" i="18"/>
  <c r="B40" i="26"/>
  <c r="F40" i="26"/>
  <c r="G40" i="26"/>
  <c r="E40" i="26"/>
  <c r="C40" i="26"/>
  <c r="C108" i="18"/>
  <c r="E108" i="18"/>
  <c r="F108" i="18"/>
  <c r="B108" i="18"/>
  <c r="G108" i="18"/>
  <c r="C107" i="18"/>
  <c r="F107" i="18"/>
  <c r="B107" i="18"/>
  <c r="G107" i="18"/>
  <c r="E107" i="18"/>
  <c r="C106" i="18"/>
  <c r="F106" i="18"/>
  <c r="B106" i="18"/>
  <c r="E106" i="18"/>
  <c r="G106" i="18"/>
  <c r="B46" i="18"/>
  <c r="F46" i="18"/>
  <c r="G46" i="18"/>
  <c r="C46" i="18"/>
  <c r="E46" i="18"/>
  <c r="B45" i="18"/>
  <c r="G45" i="18"/>
  <c r="E45" i="18"/>
  <c r="C45" i="18"/>
  <c r="F45" i="18"/>
  <c r="C44" i="18"/>
  <c r="G44" i="18"/>
  <c r="B44" i="18"/>
  <c r="E44" i="18"/>
  <c r="F44" i="18"/>
  <c r="C43" i="18"/>
  <c r="E43" i="18"/>
  <c r="F43" i="18"/>
  <c r="G43" i="18"/>
  <c r="B43" i="18"/>
  <c r="G125" i="18"/>
  <c r="F125" i="18"/>
  <c r="B125" i="18"/>
  <c r="E125" i="18"/>
  <c r="C125" i="18"/>
  <c r="B41" i="18"/>
  <c r="G41" i="18"/>
  <c r="C41" i="18"/>
  <c r="F41" i="18"/>
  <c r="E41" i="18"/>
  <c r="E40" i="18"/>
  <c r="G40" i="18"/>
  <c r="F40" i="18"/>
  <c r="C40" i="18"/>
  <c r="B40" i="18"/>
  <c r="E39" i="18"/>
  <c r="G39" i="18"/>
  <c r="F39" i="18"/>
  <c r="B39" i="18"/>
  <c r="C39" i="18"/>
  <c r="B38" i="18"/>
  <c r="G38" i="18"/>
  <c r="C38" i="18"/>
  <c r="F38" i="18"/>
  <c r="E38" i="18"/>
  <c r="B37" i="18"/>
  <c r="E37" i="18"/>
  <c r="G37" i="18"/>
  <c r="C37" i="18"/>
  <c r="F37" i="18"/>
  <c r="C36" i="18"/>
  <c r="G36" i="18"/>
  <c r="F36" i="18"/>
  <c r="E36" i="18"/>
  <c r="B36" i="18"/>
  <c r="F116" i="18"/>
  <c r="B116" i="18"/>
  <c r="G116" i="18"/>
  <c r="E116" i="18"/>
  <c r="C116" i="18"/>
  <c r="E20" i="18"/>
  <c r="F20" i="18"/>
  <c r="C20" i="18"/>
  <c r="G20" i="18"/>
  <c r="B20" i="18"/>
  <c r="B123" i="18"/>
  <c r="C123" i="18"/>
  <c r="E123" i="18"/>
  <c r="G123" i="18"/>
  <c r="F123" i="18"/>
  <c r="B110" i="18"/>
  <c r="F110" i="18"/>
  <c r="E110" i="18"/>
  <c r="G110" i="18"/>
  <c r="C110" i="18"/>
  <c r="E42" i="18"/>
  <c r="B42" i="18"/>
  <c r="C42" i="18"/>
  <c r="F42" i="18"/>
  <c r="G42" i="18"/>
  <c r="E33" i="18"/>
  <c r="G33" i="18"/>
  <c r="F33" i="18"/>
  <c r="C33" i="18"/>
  <c r="B33" i="18"/>
  <c r="E32" i="18"/>
  <c r="B32" i="18"/>
  <c r="G32" i="18"/>
  <c r="F32" i="18"/>
  <c r="C32" i="18"/>
  <c r="E31" i="18"/>
  <c r="F31" i="18"/>
  <c r="B31" i="18"/>
  <c r="G31" i="18"/>
  <c r="C31" i="18"/>
  <c r="B30" i="18"/>
  <c r="G30" i="18"/>
  <c r="C30" i="18"/>
  <c r="F30" i="18"/>
  <c r="E30" i="18"/>
  <c r="B29" i="18"/>
  <c r="E29" i="18"/>
  <c r="G29" i="18"/>
  <c r="F29" i="18"/>
  <c r="C29" i="18"/>
  <c r="B28" i="18"/>
  <c r="F28" i="18"/>
  <c r="G28" i="18"/>
  <c r="C28" i="18"/>
  <c r="E28" i="18"/>
  <c r="F102" i="18"/>
  <c r="G102" i="18"/>
  <c r="B102" i="18"/>
  <c r="E102" i="18"/>
  <c r="C102" i="18"/>
  <c r="E34" i="18"/>
  <c r="B34" i="18"/>
  <c r="F34" i="18"/>
  <c r="G34" i="18"/>
  <c r="C34" i="18"/>
  <c r="B25" i="18"/>
  <c r="E25" i="18"/>
  <c r="C25" i="18"/>
  <c r="F25" i="18"/>
  <c r="G25" i="18"/>
  <c r="E24" i="18"/>
  <c r="G24" i="18"/>
  <c r="C24" i="18"/>
  <c r="B24" i="18"/>
  <c r="F24" i="18"/>
  <c r="B23" i="18"/>
  <c r="F23" i="18"/>
  <c r="C23" i="18"/>
  <c r="E23" i="18"/>
  <c r="G23" i="18"/>
  <c r="B22" i="18"/>
  <c r="E22" i="18"/>
  <c r="F22" i="18"/>
  <c r="C22" i="18"/>
  <c r="G22" i="18"/>
  <c r="B21" i="18"/>
  <c r="G21" i="18"/>
  <c r="F21" i="18"/>
  <c r="E21" i="18"/>
  <c r="C21"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1" i="18"/>
  <c r="E6" i="20"/>
  <c r="N6" i="20"/>
  <c r="P6" i="20"/>
  <c r="Q6" i="20"/>
  <c r="M6" i="20"/>
  <c r="B9" i="20"/>
  <c r="F9" i="20"/>
  <c r="E9" i="20"/>
  <c r="C9" i="20"/>
  <c r="G9" i="20"/>
  <c r="B8" i="20"/>
  <c r="F8" i="20"/>
  <c r="C8" i="20"/>
  <c r="E8" i="20"/>
  <c r="G8" i="20"/>
  <c r="B7" i="20"/>
  <c r="G7" i="20"/>
  <c r="C7" i="20"/>
  <c r="E7" i="20"/>
  <c r="F7" i="20"/>
  <c r="G66" i="18"/>
  <c r="F6" i="20"/>
  <c r="C6" i="20"/>
  <c r="B6" i="20"/>
  <c r="G6" i="20"/>
  <c r="G87" i="18"/>
  <c r="G81" i="18"/>
  <c r="G71" i="18"/>
  <c r="G65" i="18"/>
  <c r="G63" i="18"/>
  <c r="F65" i="18"/>
  <c r="G79" i="18"/>
  <c r="G73" i="18"/>
  <c r="G75" i="18"/>
  <c r="F75" i="18"/>
  <c r="F67" i="18"/>
  <c r="F83" i="18"/>
  <c r="G67" i="18"/>
  <c r="G83" i="18"/>
  <c r="G68" i="18"/>
  <c r="E68" i="18"/>
  <c r="G76" i="18"/>
  <c r="F84" i="18"/>
  <c r="G78" i="18"/>
  <c r="F82" i="18"/>
  <c r="E86" i="18"/>
  <c r="C86" i="18"/>
  <c r="F62" i="18"/>
  <c r="F81" i="18"/>
  <c r="E85" i="18"/>
  <c r="C84" i="18"/>
  <c r="E70" i="18"/>
  <c r="C83" i="18"/>
  <c r="C75" i="18"/>
  <c r="G62" i="18"/>
  <c r="F70" i="18"/>
  <c r="G85" i="18"/>
  <c r="F86" i="18"/>
  <c r="F69" i="18"/>
  <c r="E62" i="18"/>
  <c r="C70" i="18"/>
  <c r="G86" i="18"/>
  <c r="G70" i="18"/>
  <c r="F85" i="18"/>
  <c r="B85" i="18"/>
  <c r="J86" i="18"/>
  <c r="J79" i="18"/>
  <c r="J63" i="18"/>
  <c r="J82" i="18"/>
  <c r="J74" i="18"/>
  <c r="J66" i="18"/>
  <c r="J83" i="18"/>
  <c r="J75" i="18"/>
  <c r="J67" i="18"/>
  <c r="J78" i="18"/>
  <c r="J70" i="18"/>
  <c r="J62" i="18"/>
  <c r="J85" i="18"/>
  <c r="J77" i="18"/>
  <c r="J69" i="18"/>
  <c r="J81" i="18"/>
  <c r="J73" i="18"/>
  <c r="J65" i="18"/>
  <c r="J80" i="18"/>
  <c r="J72" i="18"/>
  <c r="J64" i="18"/>
  <c r="J87" i="18"/>
  <c r="J71" i="18"/>
  <c r="J84" i="18"/>
  <c r="J76" i="18"/>
  <c r="J68" i="18"/>
  <c r="F73" i="18"/>
  <c r="F61" i="18"/>
  <c r="E69" i="18"/>
  <c r="C74" i="18"/>
  <c r="C69" i="18"/>
  <c r="B78" i="18"/>
  <c r="G84" i="18"/>
  <c r="G74" i="18"/>
  <c r="F78" i="18"/>
  <c r="F68" i="18"/>
  <c r="E84" i="18"/>
  <c r="E61" i="18"/>
  <c r="C82" i="18"/>
  <c r="C68" i="18"/>
  <c r="B77" i="18"/>
  <c r="F77" i="18"/>
  <c r="E78" i="18"/>
  <c r="C67" i="18"/>
  <c r="G82" i="18"/>
  <c r="F76" i="18"/>
  <c r="F66" i="18"/>
  <c r="E77" i="18"/>
  <c r="C77" i="18"/>
  <c r="C66" i="18"/>
  <c r="B69" i="18"/>
  <c r="E76" i="18"/>
  <c r="C76" i="18"/>
  <c r="C62" i="18"/>
  <c r="F74" i="18"/>
  <c r="C61" i="18"/>
  <c r="B61" i="18"/>
  <c r="F80" i="18"/>
  <c r="F72" i="18"/>
  <c r="F64" i="18"/>
  <c r="E83" i="18"/>
  <c r="E75" i="18"/>
  <c r="E67" i="18"/>
  <c r="C81" i="18"/>
  <c r="C73" i="18"/>
  <c r="C65" i="18"/>
  <c r="F87" i="18"/>
  <c r="F79" i="18"/>
  <c r="F71" i="18"/>
  <c r="F63" i="18"/>
  <c r="E82" i="18"/>
  <c r="E74" i="18"/>
  <c r="E66" i="18"/>
  <c r="C80" i="18"/>
  <c r="C72" i="18"/>
  <c r="C64" i="18"/>
  <c r="E81" i="18"/>
  <c r="E73" i="18"/>
  <c r="E65" i="18"/>
  <c r="C87" i="18"/>
  <c r="C79" i="18"/>
  <c r="C71" i="18"/>
  <c r="C63" i="18"/>
  <c r="E80" i="18"/>
  <c r="E72" i="18"/>
  <c r="E64" i="18"/>
  <c r="E87" i="18"/>
  <c r="E79" i="18"/>
  <c r="E71" i="18"/>
  <c r="E63" i="18"/>
  <c r="B80" i="18"/>
  <c r="B72" i="18"/>
  <c r="B64" i="18"/>
  <c r="AA377" i="31"/>
  <c r="AA376" i="31"/>
  <c r="Z377" i="31"/>
  <c r="Z376" i="31"/>
  <c r="AA372" i="31"/>
  <c r="Z373" i="31"/>
  <c r="AA373" i="31"/>
  <c r="Z372" i="31"/>
  <c r="W2" i="31"/>
  <c r="O5" i="26" l="1"/>
  <c r="L5" i="26"/>
  <c r="Z378" i="31"/>
  <c r="AA378" i="31"/>
  <c r="Z374" i="31"/>
  <c r="AA374" i="31"/>
  <c r="Z382" i="31"/>
  <c r="Z381" i="31"/>
  <c r="Z380" i="31"/>
  <c r="AA381" i="31"/>
  <c r="AA380" i="31"/>
  <c r="AA382" i="31"/>
  <c r="T4" i="18" l="1"/>
  <c r="U4" i="18"/>
  <c r="U4" i="19" l="1"/>
  <c r="T4" i="19"/>
  <c r="R4" i="19"/>
  <c r="S4" i="19" l="1"/>
  <c r="S4" i="18"/>
  <c r="R4" i="18"/>
  <c r="H91" i="18"/>
  <c r="I91" i="18"/>
  <c r="L91" i="18"/>
  <c r="N91" i="18"/>
  <c r="J91"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9" i="18"/>
  <c r="N11" i="18"/>
  <c r="N12" i="18"/>
  <c r="N13" i="18"/>
  <c r="N14" i="18"/>
  <c r="N15" i="18"/>
  <c r="N47" i="18"/>
  <c r="N48" i="18"/>
  <c r="N49" i="18"/>
  <c r="N50" i="18"/>
  <c r="N51" i="18"/>
  <c r="N52" i="18"/>
  <c r="N53" i="18"/>
  <c r="N54" i="18"/>
  <c r="N55" i="18"/>
  <c r="N56" i="18"/>
  <c r="N57" i="18"/>
  <c r="N58" i="18"/>
  <c r="N59" i="18"/>
  <c r="N60" i="18"/>
  <c r="N88" i="18"/>
  <c r="N89" i="18"/>
  <c r="N90" i="18"/>
  <c r="N92" i="18"/>
  <c r="N93" i="18"/>
  <c r="N94" i="18"/>
  <c r="N95" i="18"/>
  <c r="N117" i="18"/>
  <c r="N118" i="18"/>
  <c r="N119" i="18"/>
  <c r="N120" i="18"/>
  <c r="N121" i="18"/>
  <c r="N122" i="18"/>
  <c r="N126" i="18"/>
  <c r="N127" i="18"/>
  <c r="N128" i="18"/>
  <c r="N129" i="18"/>
  <c r="N130" i="18"/>
  <c r="N131" i="18"/>
  <c r="N132" i="18"/>
  <c r="N133" i="18"/>
  <c r="L47" i="18"/>
  <c r="L50" i="18"/>
  <c r="L54" i="18"/>
  <c r="L55" i="18"/>
  <c r="L56" i="18"/>
  <c r="L57" i="18"/>
  <c r="L58" i="18"/>
  <c r="L59" i="18"/>
  <c r="L60" i="18"/>
  <c r="L88" i="18"/>
  <c r="L89" i="18"/>
  <c r="L90" i="18"/>
  <c r="L92" i="18"/>
  <c r="L93" i="18"/>
  <c r="L94" i="18"/>
  <c r="L95" i="18"/>
  <c r="L117" i="18"/>
  <c r="L118" i="18"/>
  <c r="L119" i="18"/>
  <c r="L120" i="18"/>
  <c r="L121" i="18"/>
  <c r="L122" i="18"/>
  <c r="L126" i="18"/>
  <c r="L127" i="18"/>
  <c r="L128" i="18"/>
  <c r="L129" i="18"/>
  <c r="L130" i="18"/>
  <c r="L131" i="18"/>
  <c r="L132" i="18"/>
  <c r="L133" i="18"/>
  <c r="I7" i="18"/>
  <c r="L7" i="18" s="1"/>
  <c r="I9" i="18"/>
  <c r="L9" i="18" s="1"/>
  <c r="I11" i="18"/>
  <c r="L11" i="18" s="1"/>
  <c r="I12" i="18"/>
  <c r="L12" i="18" s="1"/>
  <c r="I13" i="18"/>
  <c r="L13" i="18" s="1"/>
  <c r="I14" i="18"/>
  <c r="L14" i="18" s="1"/>
  <c r="I15" i="18"/>
  <c r="L15" i="18" s="1"/>
  <c r="I47" i="18"/>
  <c r="I48" i="18"/>
  <c r="L48" i="18" s="1"/>
  <c r="I49" i="18"/>
  <c r="L49" i="18" s="1"/>
  <c r="I50" i="18"/>
  <c r="I51" i="18"/>
  <c r="L51" i="18" s="1"/>
  <c r="I52" i="18"/>
  <c r="L52" i="18" s="1"/>
  <c r="I53" i="18"/>
  <c r="L53" i="18" s="1"/>
  <c r="I54" i="18"/>
  <c r="I55" i="18"/>
  <c r="I56" i="18"/>
  <c r="I57" i="18"/>
  <c r="I58" i="18"/>
  <c r="I59" i="18"/>
  <c r="I60" i="18"/>
  <c r="I88" i="18"/>
  <c r="I89" i="18"/>
  <c r="I90" i="18"/>
  <c r="I92" i="18"/>
  <c r="I93" i="18"/>
  <c r="I94" i="18"/>
  <c r="I95" i="18"/>
  <c r="I117" i="18"/>
  <c r="I118" i="18"/>
  <c r="I119" i="18"/>
  <c r="I120" i="18"/>
  <c r="I121" i="18"/>
  <c r="I122" i="18"/>
  <c r="I126" i="18"/>
  <c r="I127" i="18"/>
  <c r="I128" i="18"/>
  <c r="I129" i="18"/>
  <c r="I130" i="18"/>
  <c r="I131" i="18"/>
  <c r="I132" i="18"/>
  <c r="I133" i="18"/>
  <c r="H7" i="18"/>
  <c r="H9" i="18"/>
  <c r="H11" i="18"/>
  <c r="H12" i="18"/>
  <c r="H13" i="18"/>
  <c r="H14" i="18"/>
  <c r="H15" i="18"/>
  <c r="H47" i="18"/>
  <c r="H48" i="18"/>
  <c r="H49" i="18"/>
  <c r="H50" i="18"/>
  <c r="H51" i="18"/>
  <c r="H52" i="18"/>
  <c r="H53" i="18"/>
  <c r="H54" i="18"/>
  <c r="H55" i="18"/>
  <c r="H56" i="18"/>
  <c r="H57" i="18"/>
  <c r="H58" i="18"/>
  <c r="H59" i="18"/>
  <c r="H60" i="18"/>
  <c r="H88" i="18"/>
  <c r="H89" i="18"/>
  <c r="H90" i="18"/>
  <c r="H92" i="18"/>
  <c r="H93" i="18"/>
  <c r="H94" i="18"/>
  <c r="H95" i="18"/>
  <c r="H117" i="18"/>
  <c r="H118" i="18"/>
  <c r="H119" i="18"/>
  <c r="H120" i="18"/>
  <c r="H121" i="18"/>
  <c r="H122" i="18"/>
  <c r="H126" i="18"/>
  <c r="H127" i="18"/>
  <c r="H128" i="18"/>
  <c r="H129" i="18"/>
  <c r="H130" i="18"/>
  <c r="H131" i="18"/>
  <c r="H132" i="18"/>
  <c r="H133" i="18"/>
  <c r="J6" i="19" l="1"/>
  <c r="K6" i="19" s="1"/>
  <c r="V7" i="26"/>
  <c r="V35" i="26"/>
  <c r="S7" i="26"/>
  <c r="U35" i="26"/>
  <c r="S35" i="26"/>
  <c r="U7" i="26"/>
  <c r="R35" i="26"/>
  <c r="R7" i="26"/>
  <c r="J7" i="18"/>
  <c r="K7" i="18" s="1"/>
  <c r="J65" i="19"/>
  <c r="J57" i="19"/>
  <c r="J49" i="19"/>
  <c r="J41" i="19"/>
  <c r="J33" i="19"/>
  <c r="J25" i="19"/>
  <c r="J17" i="19"/>
  <c r="J9" i="19"/>
  <c r="K9" i="19" s="1"/>
  <c r="J9" i="18"/>
  <c r="K9"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0" i="18"/>
  <c r="J54" i="18"/>
  <c r="J129" i="18"/>
  <c r="J14" i="18"/>
  <c r="K14" i="18" s="1"/>
  <c r="J53" i="18"/>
  <c r="K53" i="18" s="1"/>
  <c r="J89" i="18"/>
  <c r="J88" i="18"/>
  <c r="J119" i="18"/>
  <c r="J15" i="18"/>
  <c r="K15" i="18" s="1"/>
  <c r="J118" i="18"/>
  <c r="J26" i="19"/>
  <c r="J18" i="19"/>
  <c r="J10" i="19"/>
  <c r="K10" i="19" s="1"/>
  <c r="J58" i="18"/>
  <c r="J50" i="18"/>
  <c r="K50" i="18" s="1"/>
  <c r="J126" i="18"/>
  <c r="J94" i="18"/>
  <c r="J133" i="18"/>
  <c r="J13" i="18"/>
  <c r="K13" i="18" s="1"/>
  <c r="L8" i="19"/>
  <c r="J8" i="19"/>
  <c r="K8" i="19" s="1"/>
  <c r="L7" i="19"/>
  <c r="J7" i="19"/>
  <c r="K7" i="19" s="1"/>
  <c r="J132" i="18"/>
  <c r="J57" i="18"/>
  <c r="J122" i="18"/>
  <c r="J49" i="18"/>
  <c r="K49" i="18" s="1"/>
  <c r="J120" i="18"/>
  <c r="J93" i="18"/>
  <c r="J131" i="18"/>
  <c r="J121" i="18"/>
  <c r="J92" i="18"/>
  <c r="J56" i="18"/>
  <c r="J48" i="18"/>
  <c r="K48" i="18" s="1"/>
  <c r="J11" i="18"/>
  <c r="K11" i="18" s="1"/>
  <c r="J90" i="18"/>
  <c r="J55" i="18"/>
  <c r="J128" i="18"/>
  <c r="J117" i="18"/>
  <c r="J127" i="18"/>
  <c r="J95" i="18"/>
  <c r="J59" i="18"/>
  <c r="J51" i="18"/>
  <c r="K51" i="18" s="1"/>
  <c r="J47" i="18"/>
  <c r="K47" i="18" s="1"/>
  <c r="J60" i="18"/>
  <c r="J52" i="18"/>
  <c r="K52" i="18" s="1"/>
  <c r="J12" i="18"/>
  <c r="K12"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1" i="18"/>
  <c r="D12" i="18"/>
  <c r="D49" i="18"/>
  <c r="D57" i="18"/>
  <c r="D15" i="19"/>
  <c r="D23" i="19"/>
  <c r="D31" i="19"/>
  <c r="D39" i="19"/>
  <c r="D47" i="19"/>
  <c r="D55" i="19"/>
  <c r="D63" i="19"/>
  <c r="D48" i="19"/>
  <c r="D37" i="19"/>
  <c r="D13" i="18"/>
  <c r="D50" i="18"/>
  <c r="D58" i="18"/>
  <c r="D16" i="19"/>
  <c r="D24" i="19"/>
  <c r="D32" i="19"/>
  <c r="D56" i="19"/>
  <c r="D64" i="19"/>
  <c r="D55" i="18"/>
  <c r="D51" i="18"/>
  <c r="D59" i="18"/>
  <c r="D17" i="19"/>
  <c r="D25" i="19"/>
  <c r="D33" i="19"/>
  <c r="D41" i="19"/>
  <c r="D49" i="19"/>
  <c r="D57" i="19"/>
  <c r="D65" i="19"/>
  <c r="D13" i="19"/>
  <c r="D53" i="19"/>
  <c r="D52" i="18"/>
  <c r="D60" i="18"/>
  <c r="D10" i="19"/>
  <c r="D18" i="19"/>
  <c r="D26" i="19"/>
  <c r="D34" i="19"/>
  <c r="D42" i="19"/>
  <c r="D50" i="19"/>
  <c r="D58" i="19"/>
  <c r="D66" i="19"/>
  <c r="D44" i="19"/>
  <c r="D69" i="19"/>
  <c r="D14" i="18"/>
  <c r="D53" i="18"/>
  <c r="D88" i="18"/>
  <c r="D11" i="19"/>
  <c r="D19" i="19"/>
  <c r="D27" i="19"/>
  <c r="D35" i="19"/>
  <c r="D43" i="19"/>
  <c r="D51" i="19"/>
  <c r="D59" i="19"/>
  <c r="D67" i="19"/>
  <c r="D60" i="19"/>
  <c r="D47" i="18"/>
  <c r="D29" i="19"/>
  <c r="D15" i="18"/>
  <c r="D54" i="18"/>
  <c r="D89" i="18"/>
  <c r="D12" i="19"/>
  <c r="D20" i="19"/>
  <c r="D28" i="19"/>
  <c r="D36" i="19"/>
  <c r="D52" i="19"/>
  <c r="D68" i="19"/>
  <c r="D90" i="18"/>
  <c r="D45" i="19"/>
  <c r="D48" i="18"/>
  <c r="D56" i="18"/>
  <c r="D92"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1" i="18"/>
  <c r="F91" i="18"/>
  <c r="C91" i="18"/>
  <c r="G91" i="18"/>
  <c r="E91"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49" i="18"/>
  <c r="G49" i="18"/>
  <c r="F49" i="18"/>
  <c r="E49" i="18"/>
  <c r="C49" i="18"/>
  <c r="B18" i="19"/>
  <c r="G18" i="19"/>
  <c r="E18" i="19"/>
  <c r="F18" i="19"/>
  <c r="C18" i="19"/>
  <c r="B56" i="19"/>
  <c r="F56" i="19"/>
  <c r="C56" i="19"/>
  <c r="E56" i="19"/>
  <c r="G56" i="19"/>
  <c r="B53" i="18"/>
  <c r="G53" i="18"/>
  <c r="F53" i="18"/>
  <c r="E53" i="18"/>
  <c r="C53" i="18"/>
  <c r="B92" i="18"/>
  <c r="G92" i="18"/>
  <c r="F92" i="18"/>
  <c r="E92" i="18"/>
  <c r="C92" i="18"/>
  <c r="B20" i="19"/>
  <c r="G20" i="19"/>
  <c r="C20" i="19"/>
  <c r="E20" i="19"/>
  <c r="F20" i="19"/>
  <c r="B51" i="19"/>
  <c r="G51" i="19"/>
  <c r="E51" i="19"/>
  <c r="F51" i="19"/>
  <c r="C51" i="19"/>
  <c r="B14" i="18"/>
  <c r="G14" i="18"/>
  <c r="F14" i="18"/>
  <c r="E14" i="18"/>
  <c r="C14" i="18"/>
  <c r="B66" i="19"/>
  <c r="E66" i="19"/>
  <c r="G66" i="19"/>
  <c r="F66" i="19"/>
  <c r="C66" i="19"/>
  <c r="B60" i="18"/>
  <c r="F60" i="18"/>
  <c r="E60" i="18"/>
  <c r="G60" i="18"/>
  <c r="C60" i="18"/>
  <c r="B53" i="19"/>
  <c r="E53" i="19"/>
  <c r="F53" i="19"/>
  <c r="G53" i="19"/>
  <c r="C53" i="19"/>
  <c r="C25" i="19"/>
  <c r="E25" i="19"/>
  <c r="F25" i="19"/>
  <c r="G25" i="19"/>
  <c r="B25" i="19"/>
  <c r="C24" i="19"/>
  <c r="F24" i="19"/>
  <c r="E24" i="19"/>
  <c r="G24" i="19"/>
  <c r="B24" i="19"/>
  <c r="C39" i="19"/>
  <c r="F39" i="19"/>
  <c r="G39" i="19"/>
  <c r="E39" i="19"/>
  <c r="B39" i="19"/>
  <c r="B88" i="18"/>
  <c r="G88" i="18"/>
  <c r="F88" i="18"/>
  <c r="E88" i="18"/>
  <c r="C88" i="18"/>
  <c r="C14" i="19"/>
  <c r="E14" i="19"/>
  <c r="G14" i="19"/>
  <c r="F14" i="19"/>
  <c r="B14" i="19"/>
  <c r="B44" i="19"/>
  <c r="C44" i="19"/>
  <c r="F44" i="19"/>
  <c r="G44" i="19"/>
  <c r="E44" i="19"/>
  <c r="B56" i="18"/>
  <c r="E56" i="18"/>
  <c r="G56" i="18"/>
  <c r="F56" i="18"/>
  <c r="C56" i="18"/>
  <c r="B12" i="19"/>
  <c r="C12" i="19"/>
  <c r="G12" i="19"/>
  <c r="F12" i="19"/>
  <c r="E12" i="19"/>
  <c r="B43" i="19"/>
  <c r="E43" i="19"/>
  <c r="F43" i="19"/>
  <c r="G43" i="19"/>
  <c r="C43" i="19"/>
  <c r="B58" i="19"/>
  <c r="E58" i="19"/>
  <c r="G58" i="19"/>
  <c r="F58" i="19"/>
  <c r="C58" i="19"/>
  <c r="B52" i="18"/>
  <c r="F52" i="18"/>
  <c r="E52" i="18"/>
  <c r="G52" i="18"/>
  <c r="C52"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48" i="18"/>
  <c r="G48" i="18"/>
  <c r="F48" i="18"/>
  <c r="E48" i="18"/>
  <c r="C48" i="18"/>
  <c r="B89" i="18"/>
  <c r="G89" i="18"/>
  <c r="F89" i="18"/>
  <c r="E89" i="18"/>
  <c r="C89" i="18"/>
  <c r="B29" i="19"/>
  <c r="F29" i="19"/>
  <c r="E29" i="19"/>
  <c r="G29" i="19"/>
  <c r="C29" i="19"/>
  <c r="B35" i="19"/>
  <c r="E35" i="19"/>
  <c r="F35" i="19"/>
  <c r="G35" i="19"/>
  <c r="C35" i="19"/>
  <c r="B50" i="19"/>
  <c r="F50" i="19"/>
  <c r="G50" i="19"/>
  <c r="E50" i="19"/>
  <c r="C50" i="19"/>
  <c r="B59" i="18"/>
  <c r="E59" i="18"/>
  <c r="G59" i="18"/>
  <c r="F59" i="18"/>
  <c r="C59" i="18"/>
  <c r="B58" i="18"/>
  <c r="E58" i="18"/>
  <c r="F58" i="18"/>
  <c r="G58" i="18"/>
  <c r="C58"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0" i="18"/>
  <c r="G90" i="18"/>
  <c r="F90" i="18"/>
  <c r="C90" i="18"/>
  <c r="E90" i="18"/>
  <c r="C46" i="19"/>
  <c r="F46" i="19"/>
  <c r="E46" i="19"/>
  <c r="G46" i="19"/>
  <c r="B46" i="19"/>
  <c r="B54" i="18"/>
  <c r="G54" i="18"/>
  <c r="F54" i="18"/>
  <c r="E54" i="18"/>
  <c r="C54" i="18"/>
  <c r="C47" i="18"/>
  <c r="E47" i="18"/>
  <c r="B47" i="18"/>
  <c r="F47" i="18"/>
  <c r="G47" i="18"/>
  <c r="B27" i="19"/>
  <c r="G27" i="19"/>
  <c r="E27" i="19"/>
  <c r="F27" i="19"/>
  <c r="C27" i="19"/>
  <c r="B42" i="19"/>
  <c r="F42" i="19"/>
  <c r="G42" i="19"/>
  <c r="E42" i="19"/>
  <c r="C42" i="19"/>
  <c r="C65" i="19"/>
  <c r="E65" i="19"/>
  <c r="G65" i="19"/>
  <c r="F65" i="19"/>
  <c r="B65" i="19"/>
  <c r="B51" i="18"/>
  <c r="E51" i="18"/>
  <c r="G51" i="18"/>
  <c r="F51" i="18"/>
  <c r="C51" i="18"/>
  <c r="B55" i="18"/>
  <c r="G55" i="18"/>
  <c r="F55" i="18"/>
  <c r="E55" i="18"/>
  <c r="C55" i="18"/>
  <c r="B50" i="18"/>
  <c r="E50" i="18"/>
  <c r="F50" i="18"/>
  <c r="G50" i="18"/>
  <c r="C50" i="18"/>
  <c r="B37" i="19"/>
  <c r="F37" i="19"/>
  <c r="G37" i="19"/>
  <c r="E37" i="19"/>
  <c r="C37" i="19"/>
  <c r="C15" i="19"/>
  <c r="G15" i="19"/>
  <c r="F15" i="19"/>
  <c r="B15" i="19"/>
  <c r="E15" i="19"/>
  <c r="B36" i="19"/>
  <c r="G36" i="19"/>
  <c r="C36" i="19"/>
  <c r="E36" i="19"/>
  <c r="F36" i="19"/>
  <c r="B12" i="18"/>
  <c r="E12" i="18"/>
  <c r="F12" i="18"/>
  <c r="G12" i="18"/>
  <c r="C12" i="18"/>
  <c r="B28" i="19"/>
  <c r="E28" i="19"/>
  <c r="C28" i="19"/>
  <c r="F28" i="19"/>
  <c r="G28" i="19"/>
  <c r="C32" i="19"/>
  <c r="F32" i="19"/>
  <c r="G32" i="19"/>
  <c r="B32" i="19"/>
  <c r="E32" i="19"/>
  <c r="C38" i="19"/>
  <c r="G38" i="19"/>
  <c r="E38" i="19"/>
  <c r="F38" i="19"/>
  <c r="B38" i="19"/>
  <c r="B68" i="19"/>
  <c r="C68" i="19"/>
  <c r="E68" i="19"/>
  <c r="G68" i="19"/>
  <c r="F68" i="19"/>
  <c r="B15" i="18"/>
  <c r="G15" i="18"/>
  <c r="F15" i="18"/>
  <c r="E15" i="18"/>
  <c r="C15" i="18"/>
  <c r="B19" i="19"/>
  <c r="F19" i="19"/>
  <c r="G19" i="19"/>
  <c r="E19" i="19"/>
  <c r="C19" i="19"/>
  <c r="B34" i="19"/>
  <c r="E34" i="19"/>
  <c r="G34" i="19"/>
  <c r="F34" i="19"/>
  <c r="C34" i="19"/>
  <c r="C57" i="19"/>
  <c r="E57" i="19"/>
  <c r="G57" i="19"/>
  <c r="F57" i="19"/>
  <c r="B57" i="19"/>
  <c r="B13" i="18"/>
  <c r="E13" i="18"/>
  <c r="G13" i="18"/>
  <c r="F13" i="18"/>
  <c r="C13" i="18"/>
  <c r="C48" i="19"/>
  <c r="F48" i="19"/>
  <c r="B48" i="19"/>
  <c r="G48" i="19"/>
  <c r="E48" i="19"/>
  <c r="B57" i="18"/>
  <c r="G57" i="18"/>
  <c r="F57" i="18"/>
  <c r="E57" i="18"/>
  <c r="C57" i="18"/>
  <c r="R22" i="20" l="1"/>
  <c r="O22" i="20"/>
  <c r="C44" i="16" l="1"/>
  <c r="D6" i="18"/>
  <c r="D93" i="18"/>
  <c r="E93" i="18" s="1"/>
  <c r="D122" i="18"/>
  <c r="C122" i="18" s="1"/>
  <c r="D132" i="18"/>
  <c r="C132" i="18" s="1"/>
  <c r="D8" i="19"/>
  <c r="G8" i="19" s="1"/>
  <c r="D70" i="19"/>
  <c r="C70" i="19" s="1"/>
  <c r="D73" i="19"/>
  <c r="D76" i="19"/>
  <c r="E76" i="19" s="1"/>
  <c r="D95" i="18"/>
  <c r="F95" i="18" s="1"/>
  <c r="D127" i="18"/>
  <c r="G127" i="18" s="1"/>
  <c r="D75" i="19"/>
  <c r="C75" i="19" s="1"/>
  <c r="D78" i="19"/>
  <c r="D9" i="18"/>
  <c r="G9" i="18" s="1"/>
  <c r="D11" i="18"/>
  <c r="F11" i="18" s="1"/>
  <c r="D121" i="18"/>
  <c r="E121" i="18" s="1"/>
  <c r="D131" i="18"/>
  <c r="E131" i="18" s="1"/>
  <c r="D7" i="19"/>
  <c r="D72" i="19"/>
  <c r="D118" i="18"/>
  <c r="C118" i="18" s="1"/>
  <c r="D129" i="18"/>
  <c r="C129" i="18" s="1"/>
  <c r="D119" i="18"/>
  <c r="G119" i="18" s="1"/>
  <c r="D94" i="18"/>
  <c r="G94" i="18" s="1"/>
  <c r="D126" i="18"/>
  <c r="G126" i="18" s="1"/>
  <c r="D133" i="18"/>
  <c r="G133" i="18" s="1"/>
  <c r="D6" i="19"/>
  <c r="D9" i="19"/>
  <c r="C9" i="19" s="1"/>
  <c r="D71" i="19"/>
  <c r="D74" i="19"/>
  <c r="D77" i="19"/>
  <c r="D80" i="19"/>
  <c r="B80" i="19" s="1"/>
  <c r="D7" i="18"/>
  <c r="C7" i="18" s="1"/>
  <c r="D120" i="18"/>
  <c r="G120" i="18" s="1"/>
  <c r="D130" i="18"/>
  <c r="G130" i="18" s="1"/>
  <c r="D117" i="18"/>
  <c r="E117" i="18" s="1"/>
  <c r="D128" i="18"/>
  <c r="G128" i="18" s="1"/>
  <c r="D79" i="19"/>
  <c r="J50" i="26" l="1"/>
  <c r="M50" i="26"/>
  <c r="K51" i="26"/>
  <c r="J25" i="26"/>
  <c r="M51" i="26"/>
  <c r="M35" i="20"/>
  <c r="M34" i="20"/>
  <c r="O34" i="20" s="1"/>
  <c r="K50" i="26"/>
  <c r="P33" i="20"/>
  <c r="N34" i="20"/>
  <c r="M25" i="26"/>
  <c r="N51" i="26"/>
  <c r="Q34" i="20"/>
  <c r="P35" i="20"/>
  <c r="N33" i="20"/>
  <c r="J51" i="26"/>
  <c r="L51" i="26" s="1"/>
  <c r="P34" i="20"/>
  <c r="K25" i="26"/>
  <c r="N35" i="20"/>
  <c r="M33" i="20"/>
  <c r="N25" i="26"/>
  <c r="Q35" i="20"/>
  <c r="Q33" i="20"/>
  <c r="N50" i="26"/>
  <c r="N24" i="26"/>
  <c r="J24" i="26"/>
  <c r="K24" i="26"/>
  <c r="M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3" i="18"/>
  <c r="B121" i="18"/>
  <c r="B122" i="18"/>
  <c r="G93" i="18"/>
  <c r="F93" i="18"/>
  <c r="F120" i="18"/>
  <c r="G132" i="18"/>
  <c r="B132" i="18"/>
  <c r="F132" i="18"/>
  <c r="E132" i="18"/>
  <c r="E127" i="18"/>
  <c r="B75" i="19"/>
  <c r="F75" i="19"/>
  <c r="E9" i="18"/>
  <c r="E75" i="19"/>
  <c r="E129" i="18"/>
  <c r="E130" i="18"/>
  <c r="C94" i="18"/>
  <c r="B120" i="18"/>
  <c r="B94" i="18"/>
  <c r="C120" i="18"/>
  <c r="F9" i="18"/>
  <c r="E120" i="18"/>
  <c r="C9" i="18"/>
  <c r="E122" i="18"/>
  <c r="E95" i="18"/>
  <c r="G129" i="18"/>
  <c r="F129" i="18"/>
  <c r="F128" i="18"/>
  <c r="B129" i="18"/>
  <c r="B127" i="18"/>
  <c r="B128" i="18"/>
  <c r="C95" i="18"/>
  <c r="B7" i="18"/>
  <c r="B95" i="18"/>
  <c r="C128" i="18"/>
  <c r="C130" i="18"/>
  <c r="B9" i="18"/>
  <c r="F122" i="18"/>
  <c r="E6" i="18"/>
  <c r="B118" i="18"/>
  <c r="F130" i="18"/>
  <c r="E94" i="18"/>
  <c r="F121" i="18"/>
  <c r="E7" i="18"/>
  <c r="F7" i="18"/>
  <c r="C127" i="18"/>
  <c r="G122" i="18"/>
  <c r="F94" i="18"/>
  <c r="B130" i="18"/>
  <c r="G75" i="19"/>
  <c r="F127" i="18"/>
  <c r="B11" i="18"/>
  <c r="C11" i="18"/>
  <c r="G11" i="18"/>
  <c r="B126" i="18"/>
  <c r="E126" i="18"/>
  <c r="F126" i="18"/>
  <c r="B6" i="19"/>
  <c r="E118" i="18"/>
  <c r="C6" i="18"/>
  <c r="C117" i="18"/>
  <c r="F118" i="18"/>
  <c r="F117" i="18"/>
  <c r="B117" i="18"/>
  <c r="G118" i="18"/>
  <c r="G117" i="18"/>
  <c r="C126" i="18"/>
  <c r="B131" i="18"/>
  <c r="C131" i="18"/>
  <c r="F6" i="18"/>
  <c r="G121" i="18"/>
  <c r="B133" i="18"/>
  <c r="E133" i="18"/>
  <c r="G6" i="18"/>
  <c r="F133" i="18"/>
  <c r="B119" i="18"/>
  <c r="E119" i="18"/>
  <c r="F119" i="18"/>
  <c r="F131" i="18"/>
  <c r="B6" i="18"/>
  <c r="G131" i="18"/>
  <c r="E8" i="19"/>
  <c r="C121" i="18"/>
  <c r="C119" i="18"/>
  <c r="C133" i="18"/>
  <c r="F80" i="19"/>
  <c r="E80" i="19"/>
  <c r="C79" i="19"/>
  <c r="F79" i="19"/>
  <c r="G79" i="19"/>
  <c r="C77" i="19"/>
  <c r="G77" i="19"/>
  <c r="E77" i="19"/>
  <c r="B77" i="19"/>
  <c r="C93" i="18"/>
  <c r="E11" i="18"/>
  <c r="E78" i="19"/>
  <c r="F78" i="19"/>
  <c r="C78" i="19"/>
  <c r="B78" i="19"/>
  <c r="G78" i="19"/>
  <c r="F77" i="19"/>
  <c r="G6" i="19"/>
  <c r="B79" i="19"/>
  <c r="G7" i="18"/>
  <c r="C74" i="19"/>
  <c r="F74" i="19"/>
  <c r="B72" i="19"/>
  <c r="E72" i="19"/>
  <c r="G74" i="19"/>
  <c r="F72" i="19"/>
  <c r="E128"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5"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51" i="26" l="1"/>
  <c r="R35" i="20"/>
  <c r="O35" i="20"/>
  <c r="R34" i="20"/>
  <c r="L25" i="26"/>
  <c r="O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<sst xmlns="http://schemas.openxmlformats.org/spreadsheetml/2006/main" count="47675" uniqueCount="3093">
  <si>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</si>
  <si>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</si>
  <si>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</si>
  <si>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</si>
  <si>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</si>
  <si>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</si>
  <si>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</si>
  <si>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</si>
  <si>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</si>
  <si>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</si>
  <si>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</si>
  <si>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</si>
  <si>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</si>
  <si>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</si>
  <si>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</si>
  <si>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</si>
  <si>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</si>
  <si>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</si>
  <si>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</si>
  <si>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</si>
  <si>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</si>
  <si>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</si>
  <si>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</si>
  <si>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</si>
  <si>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</si>
  <si>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</si>
  <si>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</si>
  <si>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</si>
  <si>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</si>
  <si>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</si>
  <si>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</si>
  <si>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</si>
  <si>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</si>
  <si>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</si>
  <si>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</si>
  <si>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</si>
  <si>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</si>
  <si>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</si>
  <si>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</si>
  <si>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</si>
  <si>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</si>
  <si>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</si>
  <si>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</si>
  <si>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</si>
  <si>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</si>
  <si>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</si>
  <si>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</si>
  <si>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</si>
  <si>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</si>
  <si>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</si>
  <si>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</si>
  <si>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</si>
  <si>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</si>
  <si>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</si>
  <si>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</si>
  <si>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</si>
  <si>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</si>
  <si>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</si>
  <si>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</si>
  <si>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</si>
  <si>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</si>
  <si>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</si>
  <si>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</si>
  <si>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</si>
  <si>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</si>
  <si>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</si>
  <si>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</si>
  <si>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</si>
  <si>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</si>
  <si>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</si>
  <si>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</si>
  <si>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</si>
  <si>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</si>
  <si>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</si>
  <si>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</si>
  <si>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</si>
  <si>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</si>
  <si>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</si>
  <si>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</si>
  <si>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</si>
  <si>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</si>
  <si>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</si>
  <si>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</si>
  <si>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</si>
  <si>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</si>
  <si>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</si>
  <si>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</si>
  <si>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</si>
  <si>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</si>
  <si>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</si>
  <si>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</si>
  <si>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</si>
  <si>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</si>
  <si>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</si>
  <si>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</si>
  <si>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</si>
  <si>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</si>
  <si>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</si>
  <si>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</si>
  <si>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</si>
  <si>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</si>
  <si>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</si>
  <si>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</si>
  <si>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</si>
  <si>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</si>
  <si>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</si>
  <si>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</si>
  <si>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</si>
  <si>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</si>
  <si>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</si>
  <si>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</si>
  <si>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</si>
  <si>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</si>
  <si>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</si>
  <si>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</si>
  <si>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</si>
  <si>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</si>
  <si>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</si>
  <si>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</si>
  <si>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</si>
  <si>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</si>
  <si>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</si>
  <si>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</si>
  <si>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</si>
  <si>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</si>
  <si>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</si>
  <si>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</si>
  <si>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</si>
  <si>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</si>
  <si>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</si>
  <si>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</si>
  <si>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</si>
  <si>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</si>
  <si>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</si>
  <si>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</si>
  <si>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</si>
  <si>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</si>
  <si>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</si>
  <si>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</si>
  <si>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</si>
  <si>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</si>
  <si>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</si>
  <si>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</si>
  <si>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</si>
  <si>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</si>
  <si>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</si>
  <si>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</si>
  <si>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</si>
  <si>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</si>
  <si>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</si>
  <si>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</si>
  <si>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</si>
  <si>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</si>
  <si>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</si>
  <si>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</si>
  <si>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</si>
  <si>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</si>
  <si>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</si>
  <si>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</si>
  <si>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</si>
  <si>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</si>
  <si>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</si>
  <si>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</si>
  <si>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</si>
  <si>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</si>
  <si>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</si>
  <si>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</si>
  <si>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</si>
  <si>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</si>
  <si>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</si>
  <si>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</si>
  <si>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</si>
  <si>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</si>
  <si>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</si>
  <si>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</si>
  <si>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</si>
  <si>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</si>
  <si>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</si>
  <si>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</si>
  <si>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</si>
  <si>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</si>
  <si>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</si>
  <si>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</si>
  <si>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</si>
  <si>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</si>
  <si>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</si>
  <si>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</si>
  <si>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</si>
  <si>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</si>
  <si>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</si>
  <si>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</si>
  <si>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</si>
  <si>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</si>
  <si>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</si>
  <si>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</si>
  <si>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</si>
  <si>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</si>
  <si>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</si>
  <si>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</si>
  <si>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</si>
  <si>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</si>
  <si>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</si>
  <si>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</si>
  <si>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</si>
  <si>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</si>
  <si>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</si>
  <si>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</si>
  <si>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</si>
  <si>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</si>
  <si>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</si>
  <si>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</si>
  <si>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</si>
  <si>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</si>
  <si>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</si>
  <si>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</si>
  <si>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</si>
  <si>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</si>
  <si>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</si>
  <si>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</si>
  <si>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</si>
  <si>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</si>
  <si>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</si>
  <si>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</si>
  <si>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</si>
  <si>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</si>
  <si>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</si>
  <si>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</si>
  <si>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</si>
  <si>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</si>
  <si>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</si>
  <si>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</si>
  <si>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</si>
  <si>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</si>
  <si>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</si>
  <si>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</si>
  <si>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</si>
  <si>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</si>
  <si>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</si>
  <si>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</si>
  <si>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</si>
  <si>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</si>
  <si>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</si>
  <si>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</si>
  <si>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</si>
  <si>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</si>
  <si>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</si>
  <si>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</si>
  <si>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</si>
  <si>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</si>
  <si>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</si>
  <si>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</si>
  <si>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</si>
  <si>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</si>
  <si>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</si>
  <si>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</si>
  <si>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</si>
  <si>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</si>
  <si>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</si>
  <si>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</si>
  <si>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</si>
  <si>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</si>
  <si>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</si>
  <si>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</si>
  <si>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</si>
  <si>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</si>
  <si>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</si>
  <si>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</si>
  <si>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</si>
  <si>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</si>
  <si>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</si>
  <si>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</si>
  <si>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</si>
  <si>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</si>
  <si>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</si>
  <si>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</si>
  <si>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</si>
  <si>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</si>
  <si>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</si>
  <si>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</si>
  <si>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</si>
  <si>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</si>
  <si>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</si>
  <si>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</si>
  <si>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</si>
  <si>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</si>
  <si>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</si>
  <si>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</si>
  <si>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</si>
  <si>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</si>
  <si>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</si>
  <si>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</si>
  <si>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</si>
  <si>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</si>
  <si>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</si>
  <si>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</si>
  <si>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</si>
  <si>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</si>
  <si>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</si>
  <si>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</si>
  <si>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</si>
  <si>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</si>
  <si>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</si>
  <si>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</si>
  <si>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</si>
  <si>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</si>
  <si>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</si>
  <si>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</si>
  <si>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</si>
  <si>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</si>
  <si>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</si>
  <si>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</si>
  <si>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</si>
  <si>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</si>
  <si>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</si>
  <si>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</si>
  <si>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</si>
  <si>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</si>
  <si>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</si>
  <si>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</si>
  <si>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</si>
  <si>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</si>
  <si>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</si>
  <si>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</si>
  <si>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</si>
  <si>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</si>
  <si>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</si>
  <si>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</si>
  <si>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</si>
  <si>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</si>
  <si>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</si>
  <si>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</si>
  <si>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</si>
  <si>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</si>
  <si>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</si>
  <si>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</si>
  <si>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</si>
  <si>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</si>
  <si>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</si>
  <si>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</si>
  <si>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</si>
  <si>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</si>
  <si>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</si>
  <si>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</si>
  <si>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</si>
  <si>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</si>
  <si>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</si>
  <si>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</si>
  <si>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</si>
  <si>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</si>
  <si>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</si>
  <si>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</si>
  <si>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</si>
  <si>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</si>
  <si>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</si>
  <si>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</si>
  <si>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</si>
  <si>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</si>
  <si>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</si>
  <si>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</si>
  <si>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</si>
  <si>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</si>
  <si>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</si>
  <si>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</si>
  <si>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</si>
  <si>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</si>
  <si>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</si>
  <si>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</si>
  <si>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</si>
  <si>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</si>
  <si>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</si>
  <si>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</si>
  <si>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</si>
  <si>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</si>
  <si>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</si>
  <si>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</si>
  <si>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</si>
  <si>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</si>
  <si>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</si>
  <si>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</si>
  <si>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</si>
  <si>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</si>
  <si>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</si>
  <si>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</si>
  <si>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</si>
  <si>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</si>
  <si>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</si>
  <si>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</si>
  <si>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</si>
  <si>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</si>
  <si>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</si>
  <si>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</si>
  <si>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</si>
  <si>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</si>
  <si>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</si>
  <si>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</si>
  <si>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</si>
  <si>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</si>
  <si>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</si>
  <si>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</si>
  <si>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</si>
  <si>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</si>
  <si>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</si>
  <si>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</si>
  <si>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</si>
  <si>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</si>
  <si>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</si>
  <si>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</si>
  <si>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</si>
  <si>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</si>
  <si>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</si>
  <si>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</si>
  <si>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</si>
  <si>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</si>
  <si>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</si>
  <si>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</si>
  <si>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</si>
  <si>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</si>
  <si>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</si>
  <si>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</si>
  <si>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</si>
  <si>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</si>
  <si>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</si>
  <si>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</si>
  <si>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</si>
  <si>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</si>
  <si>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</si>
  <si>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</si>
  <si>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</si>
  <si>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</si>
  <si>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</si>
  <si>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</si>
  <si>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</si>
  <si>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</si>
  <si>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</si>
  <si>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</si>
  <si>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</si>
  <si>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</si>
  <si>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</si>
  <si>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</si>
  <si>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</si>
  <si>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</si>
  <si>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</si>
  <si>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</si>
  <si>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</si>
  <si>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</si>
  <si>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</si>
  <si>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</si>
  <si>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</si>
  <si>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</si>
  <si>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</si>
  <si>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</si>
  <si>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</si>
  <si>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</si>
  <si>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</si>
  <si>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</si>
  <si>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</si>
  <si>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</si>
  <si>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</si>
  <si>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</si>
  <si>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</si>
  <si>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</si>
  <si>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</si>
  <si>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</si>
  <si>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</si>
  <si>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</si>
  <si>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</si>
  <si>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</si>
  <si>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</si>
  <si>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</si>
  <si>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</si>
  <si>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</si>
  <si>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</si>
  <si>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</si>
  <si>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</si>
  <si>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</si>
  <si>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</si>
  <si>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</si>
  <si>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</si>
  <si>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</si>
  <si>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</si>
  <si>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</si>
  <si>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</si>
  <si>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</si>
  <si>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</si>
  <si>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</si>
  <si>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</si>
  <si>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</si>
  <si>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</si>
  <si>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</si>
  <si>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</si>
  <si>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</si>
  <si>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</si>
  <si>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</si>
  <si>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</si>
  <si>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</si>
  <si>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</si>
  <si>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</si>
  <si>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</si>
  <si>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</si>
  <si>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</si>
  <si>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</si>
  <si>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</si>
  <si>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</si>
  <si>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</si>
  <si>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</si>
  <si>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</si>
  <si>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</si>
  <si>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</si>
  <si>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</si>
  <si>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</si>
  <si>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</si>
  <si>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</si>
  <si>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</si>
  <si>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</si>
  <si>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</si>
  <si>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</si>
  <si>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</si>
  <si>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</si>
  <si>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</si>
  <si>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</si>
  <si>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</si>
  <si>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</si>
  <si>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</si>
  <si>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</si>
  <si>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</si>
  <si>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</si>
  <si>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</si>
  <si>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</si>
  <si>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</si>
  <si>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</si>
  <si>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</si>
  <si>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</si>
  <si>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</si>
  <si>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</si>
  <si>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</si>
  <si>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</si>
  <si>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</si>
  <si>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</si>
  <si>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</si>
  <si>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</si>
  <si>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</si>
  <si>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</si>
  <si>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</si>
  <si>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</si>
  <si>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</si>
  <si>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</si>
  <si>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</si>
  <si>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</si>
  <si>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</si>
  <si>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</si>
  <si>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</si>
  <si>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</si>
  <si>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</si>
  <si>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</si>
  <si>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</si>
  <si>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</si>
  <si>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</si>
  <si>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</si>
  <si>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</si>
  <si>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</si>
  <si>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</si>
  <si>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</si>
  <si>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</si>
  <si>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</si>
  <si>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</si>
  <si>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</si>
  <si>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</si>
  <si>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</si>
  <si>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</si>
  <si>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</si>
  <si>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</si>
  <si>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</si>
  <si>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</si>
  <si>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</si>
  <si>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</si>
  <si>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</si>
  <si>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</si>
  <si>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</si>
  <si>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</si>
  <si>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</si>
  <si>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</si>
  <si>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</si>
  <si>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</si>
  <si>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</si>
  <si>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</si>
  <si>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</si>
  <si>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</si>
  <si>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</si>
  <si>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</si>
  <si>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</si>
  <si>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</si>
  <si>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</si>
  <si>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</si>
  <si>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</si>
  <si>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</si>
  <si>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</si>
  <si>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</si>
  <si>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</si>
  <si>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</si>
  <si>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</si>
  <si>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</si>
  <si>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</si>
  <si>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</si>
  <si>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</si>
  <si>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</si>
  <si>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</si>
  <si>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</si>
  <si>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</si>
  <si>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</si>
  <si>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</si>
  <si>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</si>
  <si>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</si>
  <si>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</si>
  <si>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</si>
  <si>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</si>
  <si>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</si>
  <si>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</si>
  <si>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</si>
  <si>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</si>
  <si>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</si>
  <si>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</si>
  <si>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</si>
  <si>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</si>
  <si>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</si>
  <si>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</si>
  <si>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</si>
  <si>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</si>
  <si>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</si>
  <si>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</si>
  <si>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</si>
  <si>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</si>
  <si>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</si>
  <si>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</si>
  <si>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</si>
  <si>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</si>
  <si>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</si>
  <si>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</si>
  <si>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</si>
  <si>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</si>
  <si>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</si>
  <si>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</si>
  <si>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</si>
  <si>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</si>
  <si>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</si>
  <si>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</si>
  <si>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</si>
  <si>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</si>
  <si>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</si>
  <si>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</si>
  <si>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</si>
  <si>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</si>
  <si>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</si>
  <si>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</si>
  <si>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</si>
  <si>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</si>
  <si>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</si>
  <si>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</si>
  <si>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</si>
  <si>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</si>
  <si>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</si>
  <si>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</si>
  <si>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</si>
  <si>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</si>
  <si>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</si>
  <si>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</si>
  <si>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</si>
  <si>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</si>
  <si>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</si>
  <si>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</si>
  <si>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</si>
  <si>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</si>
  <si>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</si>
  <si>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</si>
  <si>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</si>
  <si>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</si>
  <si>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</si>
  <si>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</si>
  <si>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</si>
  <si>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</si>
  <si>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</si>
  <si>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</si>
  <si>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</si>
  <si>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</si>
  <si>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</si>
  <si>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</si>
  <si>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</si>
  <si>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</si>
  <si>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</si>
  <si>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</si>
  <si>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</si>
  <si>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</si>
  <si>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</si>
  <si>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</si>
  <si>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</si>
  <si>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</si>
  <si>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</si>
  <si>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</si>
  <si>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</si>
  <si>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</si>
  <si>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</si>
  <si>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</si>
  <si>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</si>
  <si>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</si>
  <si>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</si>
  <si>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</si>
  <si>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</si>
  <si>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</si>
  <si>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</si>
  <si>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</si>
  <si>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</si>
  <si>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</si>
  <si>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</si>
  <si>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</si>
  <si>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</si>
  <si>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</si>
  <si>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</si>
  <si>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</si>
  <si>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</si>
  <si>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</si>
  <si>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</si>
  <si>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</si>
  <si>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</si>
  <si>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</si>
  <si>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</si>
  <si>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</si>
  <si>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</si>
  <si>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</si>
  <si>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</si>
  <si>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</si>
  <si>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</si>
  <si>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</si>
  <si>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</si>
  <si>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</si>
  <si>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</si>
  <si>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</si>
  <si>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</si>
  <si>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</si>
  <si>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</si>
  <si>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</si>
  <si>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</si>
  <si>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</si>
  <si>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</si>
  <si>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</si>
  <si>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</si>
  <si>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</si>
  <si>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</si>
  <si>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</si>
  <si>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</si>
  <si>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</si>
  <si>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</si>
  <si>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</si>
  <si>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</si>
  <si>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</si>
  <si>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</si>
  <si>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</si>
  <si>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</si>
  <si>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</si>
  <si>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</si>
  <si>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</si>
  <si>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</si>
  <si>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</si>
  <si>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</si>
  <si>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</si>
  <si>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</si>
  <si>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</si>
  <si>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</si>
  <si>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</si>
  <si>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</si>
  <si>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</si>
  <si>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</si>
  <si>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</si>
  <si>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</si>
  <si>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</si>
  <si>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</si>
  <si>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</si>
  <si>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</si>
  <si>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</si>
  <si>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</si>
  <si>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</si>
  <si>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</si>
  <si>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</si>
  <si>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</si>
  <si>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</si>
  <si>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</si>
  <si>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</si>
  <si>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</si>
  <si>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</si>
  <si>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</si>
  <si>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</si>
  <si>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</si>
  <si>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</si>
  <si>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</si>
  <si>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</si>
  <si>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</si>
  <si>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</si>
  <si>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</si>
  <si>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</si>
  <si>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</si>
  <si>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</si>
  <si>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</si>
  <si>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</si>
  <si>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</si>
  <si>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</si>
  <si>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</si>
  <si>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</si>
  <si>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</si>
  <si>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</si>
  <si>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</si>
  <si>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</si>
  <si>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</si>
  <si>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</si>
  <si>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</si>
  <si>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</si>
  <si>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</si>
  <si>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</si>
  <si>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</si>
  <si>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</si>
  <si>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</si>
  <si>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</si>
  <si>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</si>
  <si>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</si>
  <si>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</si>
  <si>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</si>
  <si>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</si>
  <si>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</si>
  <si>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</si>
  <si>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</si>
  <si>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</si>
  <si>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</si>
  <si>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</si>
  <si>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</si>
  <si>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</si>
  <si>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</si>
  <si>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</si>
  <si>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</si>
  <si>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</si>
  <si>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</si>
  <si>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</si>
  <si>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</si>
  <si>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</si>
  <si>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</si>
  <si>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</si>
  <si>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</si>
  <si>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</si>
  <si>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</si>
  <si>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</si>
  <si>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</si>
  <si>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</si>
  <si>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</si>
  <si>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</si>
  <si>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</si>
  <si>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</si>
  <si>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</si>
  <si>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</si>
  <si>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</si>
  <si>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</si>
  <si>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</si>
  <si>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</si>
  <si>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</si>
  <si>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</si>
  <si>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</si>
  <si>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</si>
  <si>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</si>
  <si>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</si>
  <si>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</si>
  <si>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</si>
  <si>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</si>
  <si>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</si>
  <si>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</si>
  <si>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</si>
  <si>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</si>
  <si>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</si>
  <si>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</si>
  <si>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</si>
  <si>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</si>
  <si>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</si>
  <si>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</si>
  <si>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</si>
  <si>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</si>
  <si>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</si>
  <si>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</si>
  <si>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</si>
  <si>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</si>
  <si>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</si>
  <si>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</si>
  <si>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</si>
  <si>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</si>
  <si>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</si>
  <si>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</si>
  <si>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</si>
  <si>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</si>
  <si>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</si>
  <si>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</si>
  <si>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</si>
  <si>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</si>
  <si>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</si>
  <si>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</si>
  <si>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</si>
  <si>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</si>
  <si>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</si>
  <si>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</si>
  <si>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</si>
  <si>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</si>
  <si>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</si>
  <si>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</si>
  <si>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</si>
  <si>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</si>
  <si>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</si>
  <si>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</si>
  <si>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</si>
  <si>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</si>
  <si>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</si>
  <si>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</si>
  <si>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</si>
  <si>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</si>
  <si>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</si>
  <si>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</si>
  <si>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</si>
  <si>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</si>
  <si>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</si>
  <si>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</si>
  <si>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</si>
  <si>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</si>
  <si>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</si>
  <si>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</si>
  <si>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</si>
  <si>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</si>
  <si>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</si>
  <si>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</si>
  <si>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</si>
  <si>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</si>
  <si>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</si>
  <si>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</si>
  <si>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</si>
  <si>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</si>
  <si>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</si>
  <si>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</si>
  <si>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</si>
  <si>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</si>
  <si>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</si>
  <si>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</si>
  <si>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</si>
  <si>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</si>
  <si>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</si>
  <si>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</si>
  <si>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</si>
  <si>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</si>
  <si>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</si>
  <si>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</si>
  <si>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</si>
  <si>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</si>
  <si>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</si>
  <si>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</si>
  <si>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</si>
  <si>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</si>
  <si>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</si>
  <si>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</si>
  <si>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</si>
  <si>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</si>
  <si>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</si>
  <si>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</si>
  <si>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</si>
  <si>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</si>
  <si>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</si>
  <si>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</si>
  <si>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</si>
  <si>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</si>
  <si>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</si>
  <si>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</si>
  <si>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</si>
  <si>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</si>
  <si>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</si>
  <si>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</si>
  <si>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</si>
  <si>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</si>
  <si>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</si>
  <si>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</si>
  <si>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</si>
  <si>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</si>
  <si>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</si>
  <si>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</si>
  <si>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</si>
  <si>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</si>
  <si>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</si>
  <si>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</si>
  <si>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</si>
  <si>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</si>
  <si>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</si>
  <si>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</si>
  <si>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</si>
  <si>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</si>
  <si>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</si>
  <si>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</si>
  <si>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</si>
  <si>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</si>
  <si>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</si>
  <si>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</si>
  <si>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</si>
  <si>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</si>
  <si>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</si>
  <si>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</si>
  <si>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</si>
  <si>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</si>
  <si>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</si>
  <si>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</si>
  <si>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</si>
  <si>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</si>
  <si>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</si>
  <si>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</si>
  <si>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</si>
  <si>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</si>
  <si>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</si>
  <si>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</si>
  <si>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</si>
  <si>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</si>
  <si>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</si>
  <si>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</si>
  <si>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</si>
  <si>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</si>
  <si>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</si>
  <si>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</si>
  <si>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</si>
  <si>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</si>
  <si>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</si>
  <si>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</si>
  <si>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</si>
  <si>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</si>
  <si>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</si>
  <si>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</si>
  <si>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</si>
  <si>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</si>
  <si>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</si>
  <si>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</si>
  <si>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</si>
  <si>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</si>
  <si>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</si>
  <si>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</si>
  <si>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</si>
  <si>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</si>
  <si>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</si>
  <si>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</si>
  <si>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</si>
  <si>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</si>
  <si>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</si>
  <si>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</si>
  <si>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</si>
  <si>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</si>
  <si>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</si>
  <si>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</si>
  <si>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</si>
  <si>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</si>
  <si>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</si>
  <si>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</si>
  <si>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</si>
  <si>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</si>
  <si>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</si>
  <si>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</si>
  <si>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</si>
  <si>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</si>
  <si>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</si>
  <si>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</si>
  <si>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</si>
  <si>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</si>
  <si>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</si>
  <si>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</si>
  <si>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</si>
  <si>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</si>
  <si>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</si>
  <si>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</si>
  <si>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</si>
  <si>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</si>
  <si>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</si>
  <si>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</si>
  <si>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</si>
  <si>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</si>
  <si>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</si>
  <si>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</si>
  <si>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</si>
  <si>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</si>
  <si>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</si>
  <si>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</si>
  <si>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</si>
  <si>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</si>
  <si>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</si>
  <si>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</si>
  <si>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</si>
  <si>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</si>
  <si>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</si>
  <si>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</si>
  <si>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</si>
  <si>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</si>
  <si>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</si>
  <si>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</si>
  <si>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</si>
  <si>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</si>
  <si>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</si>
  <si>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</si>
  <si>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</si>
  <si>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</si>
  <si>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</si>
  <si>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</si>
  <si>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</si>
  <si>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</si>
  <si>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</si>
  <si>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</si>
  <si>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</si>
  <si>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</si>
  <si>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</si>
  <si>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</si>
  <si>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</si>
  <si>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</si>
  <si>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</si>
  <si>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</si>
  <si>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</si>
  <si>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</si>
  <si>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</si>
  <si>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</si>
  <si>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</si>
  <si>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</si>
  <si>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</si>
  <si>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</si>
  <si>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</si>
  <si>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</si>
  <si>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</si>
  <si>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</si>
  <si>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</si>
  <si>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</si>
  <si>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</si>
  <si>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</si>
  <si>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</si>
  <si>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</si>
  <si>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</si>
  <si>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</si>
  <si>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</si>
  <si>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</si>
  <si>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</si>
  <si>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</si>
  <si>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</si>
  <si>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</si>
  <si>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</si>
  <si>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</si>
  <si>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</si>
  <si>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</si>
  <si>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</si>
  <si>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</si>
  <si>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</si>
  <si>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</si>
  <si>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</si>
  <si>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</si>
  <si>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</si>
  <si>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</si>
  <si>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</si>
  <si>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</si>
  <si>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</si>
  <si>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</si>
  <si>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</si>
  <si>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</si>
  <si>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</si>
  <si>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</si>
  <si>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</si>
  <si>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</si>
  <si>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</si>
  <si>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</si>
  <si>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</si>
  <si>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</si>
  <si>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</si>
  <si>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</si>
  <si>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</si>
  <si>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</si>
  <si>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</si>
  <si>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</si>
  <si>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</si>
  <si>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</si>
  <si>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</si>
  <si>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</si>
  <si>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</si>
  <si>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</si>
  <si>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</si>
  <si>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</si>
  <si>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</si>
  <si>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</si>
  <si>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</si>
  <si>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</si>
  <si>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</si>
  <si>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</si>
  <si>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</si>
  <si>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</si>
  <si>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</si>
  <si>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</si>
  <si>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</si>
  <si>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</si>
  <si>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</si>
  <si>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</si>
  <si>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</si>
  <si>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</si>
  <si>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</si>
  <si>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</si>
  <si>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</si>
  <si>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</si>
  <si>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</si>
  <si>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</si>
  <si>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</si>
  <si>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</si>
  <si>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</si>
  <si>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</si>
  <si>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</si>
  <si>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</si>
  <si>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</si>
  <si>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</si>
  <si>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</si>
  <si>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</si>
  <si>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</si>
  <si>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</si>
  <si>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</si>
  <si>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</si>
  <si>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</si>
  <si>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</si>
  <si>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</si>
  <si>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</si>
  <si>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</si>
  <si>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</si>
  <si>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</si>
  <si>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</si>
  <si>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</si>
  <si>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</si>
  <si>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</si>
  <si>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</si>
  <si>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</si>
  <si>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</si>
  <si>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</si>
  <si>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</si>
  <si>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</si>
  <si>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</si>
  <si>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</si>
  <si>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</si>
  <si>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</si>
  <si>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</si>
  <si>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</si>
  <si>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</si>
  <si>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</si>
  <si>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</si>
  <si>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</si>
  <si>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</si>
  <si>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</si>
  <si>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</si>
  <si>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</si>
  <si>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</si>
  <si>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</si>
  <si>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</si>
  <si>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</si>
  <si>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</si>
  <si>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</si>
  <si>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</si>
  <si>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</si>
  <si>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</si>
  <si>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</si>
  <si>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</si>
  <si>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</si>
  <si>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</si>
  <si>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</si>
  <si>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</si>
  <si>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</si>
  <si>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</si>
  <si>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</si>
  <si>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</si>
  <si>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</si>
  <si>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</si>
  <si>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</si>
  <si>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</si>
  <si>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</si>
  <si>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</si>
  <si>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</si>
  <si>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</si>
  <si>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</si>
  <si>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</si>
  <si>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</si>
  <si>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</si>
  <si>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</si>
  <si>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</si>
  <si>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</si>
  <si>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</si>
  <si>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</si>
  <si>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</si>
  <si>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</si>
  <si>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</si>
  <si>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</si>
  <si>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</si>
  <si>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</si>
  <si>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</si>
  <si>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</si>
  <si>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</si>
  <si>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</si>
  <si>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</si>
  <si>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</si>
  <si>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</si>
  <si>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</si>
  <si>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</si>
  <si>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</si>
  <si>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</si>
  <si>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</si>
  <si>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</si>
  <si>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</si>
  <si>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</si>
  <si>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</si>
  <si>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</si>
  <si>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</si>
  <si>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</si>
  <si>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</si>
  <si>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</si>
  <si>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</si>
  <si>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</si>
  <si>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</si>
  <si>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</si>
  <si>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</si>
  <si>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</si>
  <si>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</si>
  <si>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</si>
  <si>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</si>
  <si>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</si>
  <si>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</si>
  <si>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</si>
  <si>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</si>
  <si>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</si>
  <si>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</si>
  <si>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</si>
  <si>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</si>
  <si>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</si>
  <si>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</si>
  <si>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</si>
  <si>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</si>
  <si>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</si>
  <si>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</si>
  <si>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</si>
  <si>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</si>
  <si>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</si>
  <si>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</si>
  <si>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</si>
  <si>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</si>
  <si>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</si>
  <si>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</si>
  <si>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</si>
  <si>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</si>
  <si>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</si>
  <si>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</si>
  <si>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</si>
  <si>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</si>
  <si>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</si>
  <si>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</si>
  <si>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</si>
  <si>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</si>
  <si>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</si>
  <si>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</si>
  <si>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</si>
  <si>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</si>
  <si>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</si>
  <si>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</si>
  <si>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</si>
  <si>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</si>
  <si>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</si>
  <si>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</si>
  <si>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</si>
  <si>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</si>
  <si>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</si>
  <si>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</si>
  <si>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</si>
  <si>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</si>
  <si>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</si>
  <si>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</si>
  <si>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</si>
  <si>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</si>
  <si>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</si>
  <si>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</si>
  <si>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</si>
  <si>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</si>
  <si>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</si>
  <si>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</si>
  <si>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</si>
  <si>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</si>
  <si>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</si>
  <si>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</si>
  <si>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</si>
  <si>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</si>
  <si>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</si>
  <si>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</si>
  <si>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</si>
  <si>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</si>
  <si>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</si>
  <si>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</si>
  <si>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</si>
  <si>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</si>
  <si>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</si>
  <si>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</si>
  <si>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</si>
  <si>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</si>
  <si>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</si>
  <si>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</si>
  <si>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</si>
  <si>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</si>
  <si>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</si>
  <si>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</si>
  <si>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</si>
  <si>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</si>
  <si>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</si>
  <si>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</si>
  <si>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</si>
  <si>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</si>
  <si>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</si>
  <si>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</si>
  <si>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</si>
  <si>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</si>
  <si>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</si>
  <si>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</si>
  <si>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</si>
  <si>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</si>
  <si>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</si>
  <si>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</si>
  <si>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</si>
  <si>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</si>
  <si>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</si>
  <si>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</si>
  <si>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</si>
  <si>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</si>
  <si>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</si>
  <si>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</si>
  <si>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</si>
  <si>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</si>
  <si>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</si>
  <si>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</si>
  <si>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</si>
  <si>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</si>
  <si>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</si>
  <si>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</si>
  <si>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</si>
  <si>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</si>
  <si>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</si>
  <si>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</si>
  <si>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</si>
  <si>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</si>
  <si>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</si>
  <si>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</si>
  <si>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</si>
  <si>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</si>
  <si>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</si>
  <si>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</si>
  <si>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</si>
  <si>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</si>
  <si>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</si>
  <si>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</si>
  <si>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</si>
  <si>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</si>
  <si>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</si>
  <si>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</si>
  <si>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</si>
  <si>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</si>
  <si>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</si>
  <si>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</si>
  <si>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</si>
  <si>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</si>
  <si>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</si>
  <si>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</si>
  <si>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</si>
  <si>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</si>
  <si>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</si>
  <si>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</si>
  <si>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</si>
  <si>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</si>
  <si>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</si>
  <si>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</si>
  <si>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</si>
  <si>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</si>
  <si>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</si>
  <si>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</si>
  <si>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</si>
  <si>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</si>
  <si>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</si>
  <si>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</si>
  <si>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</si>
  <si>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</si>
  <si>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</si>
  <si>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</si>
  <si>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</si>
  <si>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</si>
  <si>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</si>
  <si>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</si>
  <si>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</si>
  <si>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</si>
  <si>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</si>
  <si>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</si>
  <si>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</si>
  <si>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</si>
  <si>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</si>
  <si>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</si>
  <si>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</si>
  <si>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</si>
  <si>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</si>
  <si>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</si>
  <si>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</si>
  <si>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</si>
  <si>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</si>
  <si>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</si>
  <si>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</si>
  <si>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</si>
  <si>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</si>
  <si>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</si>
  <si>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</si>
  <si>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</si>
  <si>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</si>
  <si>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</si>
  <si>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</si>
  <si>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</si>
  <si>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</si>
  <si>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</si>
  <si>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</si>
  <si>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</si>
  <si>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</si>
  <si>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</si>
  <si>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</si>
  <si>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</si>
  <si>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</si>
  <si>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</si>
  <si>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</si>
  <si>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</si>
  <si>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</si>
  <si>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</si>
  <si>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</si>
  <si>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</si>
  <si>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</si>
  <si>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</si>
  <si>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</si>
  <si>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</si>
  <si>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</si>
  <si>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</si>
  <si>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</si>
  <si>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</si>
  <si>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</si>
  <si>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</si>
  <si>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</si>
  <si>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</si>
  <si>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</si>
  <si>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</si>
  <si>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</si>
  <si>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</si>
  <si>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</si>
  <si>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</si>
  <si>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</si>
  <si>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</si>
  <si>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</si>
  <si>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</si>
  <si>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</si>
  <si>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</si>
  <si>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</si>
  <si>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</si>
  <si>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</si>
  <si>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</si>
  <si>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</si>
  <si>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</si>
  <si>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</si>
  <si>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</si>
  <si>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</si>
  <si>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</si>
  <si>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</si>
  <si>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</si>
  <si>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</si>
  <si>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</si>
  <si>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</si>
  <si>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</si>
  <si>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</si>
  <si>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</si>
  <si>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</si>
  <si>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</si>
  <si>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</si>
  <si>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</si>
  <si>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</si>
  <si>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</si>
  <si>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</si>
  <si>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</si>
  <si>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</si>
  <si>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</si>
  <si>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</si>
  <si>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</si>
  <si>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</si>
  <si>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</si>
  <si>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</si>
  <si>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</si>
  <si>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</si>
  <si>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</si>
  <si>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</si>
  <si>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</si>
  <si>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</si>
  <si>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</si>
  <si>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</si>
  <si>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</si>
  <si>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</si>
  <si>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</si>
  <si>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</si>
  <si>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</si>
  <si>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</si>
  <si>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</si>
  <si>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</si>
  <si>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</si>
  <si>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</si>
  <si>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</si>
  <si>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</si>
  <si>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</si>
  <si>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</si>
  <si>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</si>
  <si>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</si>
  <si>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</si>
  <si>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</si>
  <si>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</si>
  <si>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</si>
  <si>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</si>
  <si>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</si>
  <si>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</si>
  <si>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</si>
  <si>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</si>
  <si>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</si>
  <si>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</si>
  <si>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</si>
  <si>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</si>
  <si>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</si>
  <si>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</si>
  <si>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</si>
  <si>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</si>
  <si>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</si>
  <si>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</si>
  <si>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</si>
  <si>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</si>
  <si>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</si>
  <si>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</si>
  <si>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</si>
  <si>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</si>
  <si>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</si>
  <si>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</si>
  <si>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</si>
  <si>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</si>
  <si>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</si>
  <si>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</si>
  <si>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</si>
  <si>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</si>
  <si>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</si>
  <si>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</si>
  <si>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</si>
  <si>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</si>
  <si>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</si>
  <si>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</si>
  <si>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</si>
  <si>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</si>
  <si>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</si>
  <si>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</si>
  <si>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</si>
  <si>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</si>
  <si>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</si>
  <si>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</si>
  <si>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</si>
  <si>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</si>
  <si>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</si>
  <si>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</si>
  <si>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</si>
  <si>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</si>
  <si>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</si>
  <si>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</si>
  <si>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</si>
  <si>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</si>
  <si>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</si>
  <si>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</si>
  <si>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</si>
  <si>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</si>
  <si>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</si>
  <si>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</si>
  <si>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</si>
  <si>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</si>
  <si>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</si>
  <si>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</si>
  <si>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</si>
  <si>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</si>
  <si>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</si>
  <si>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</si>
  <si>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</si>
  <si>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</si>
  <si>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</si>
  <si>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</si>
  <si>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</si>
  <si>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</si>
  <si>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</si>
  <si>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</si>
  <si>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</si>
  <si>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</si>
  <si>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</si>
  <si>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</si>
  <si>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</si>
  <si>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</si>
  <si>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</si>
  <si>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</si>
  <si>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</si>
  <si>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</si>
  <si>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</si>
  <si>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</si>
  <si>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</si>
  <si>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</si>
  <si>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</si>
  <si>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</si>
  <si>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</si>
  <si>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</si>
  <si>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</si>
  <si>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</si>
  <si>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</si>
  <si>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</si>
  <si>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</si>
  <si>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</si>
  <si>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</si>
  <si>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</si>
  <si>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</si>
  <si>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</si>
  <si>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</si>
  <si>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</si>
  <si>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</si>
  <si>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</si>
  <si>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</si>
  <si>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</si>
  <si>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</si>
  <si>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</si>
  <si>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</si>
  <si>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</si>
  <si>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</si>
  <si>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</si>
  <si>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</si>
  <si>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</si>
  <si>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</si>
  <si>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</si>
  <si>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</si>
  <si>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</si>
  <si>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</si>
  <si>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</si>
  <si>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</si>
  <si>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</si>
  <si>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</si>
  <si>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</si>
  <si>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</si>
  <si>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</si>
  <si>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</si>
  <si>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</si>
  <si>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</si>
  <si>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</si>
  <si>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</si>
  <si>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</si>
  <si>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</si>
  <si>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</si>
  <si>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</si>
  <si>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</si>
  <si>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</si>
  <si>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</si>
  <si>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</si>
  <si>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</si>
  <si>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</si>
  <si>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</si>
  <si>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</si>
  <si>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</si>
  <si>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</si>
  <si>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</si>
  <si>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</si>
  <si>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</si>
  <si>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</si>
  <si>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</si>
  <si>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</si>
  <si>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</si>
  <si>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</si>
  <si>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</si>
  <si>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</si>
  <si>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</si>
  <si>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</si>
  <si>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</si>
  <si>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</si>
  <si>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</si>
  <si>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</si>
  <si>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</si>
  <si>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</si>
  <si>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</si>
  <si>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</si>
  <si>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</si>
  <si>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</si>
  <si>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</si>
  <si>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</si>
  <si>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</si>
  <si>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</si>
  <si>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</si>
  <si>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</si>
  <si>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</si>
  <si>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</si>
  <si>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</si>
  <si>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</si>
  <si>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</si>
  <si>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</si>
  <si>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</si>
  <si>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</si>
  <si>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</si>
  <si>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</si>
  <si>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</si>
  <si>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</si>
  <si>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</si>
  <si>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</si>
  <si>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</si>
  <si>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</si>
  <si>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</si>
  <si>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</si>
  <si>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</si>
  <si>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</si>
  <si>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</si>
  <si>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</si>
  <si>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</si>
  <si>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</si>
  <si>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</si>
  <si>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</si>
  <si>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</si>
  <si>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</si>
  <si>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</si>
  <si>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</si>
  <si>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</si>
  <si>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</si>
  <si>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</si>
  <si>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</si>
  <si>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</si>
  <si>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</si>
  <si>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</si>
  <si>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</si>
  <si>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</si>
  <si>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</si>
  <si>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</si>
  <si>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</si>
  <si>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</si>
  <si>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</si>
  <si>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</si>
  <si>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</si>
  <si>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</si>
  <si>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</si>
  <si>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</si>
  <si>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</si>
  <si>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</si>
  <si>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</si>
  <si>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</si>
  <si>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</si>
  <si>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</si>
  <si>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</si>
  <si>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</si>
  <si>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</si>
  <si>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</si>
  <si>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</si>
  <si>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</si>
  <si>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</si>
  <si>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</si>
  <si>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</si>
  <si>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</si>
  <si>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</si>
  <si>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</si>
  <si>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</si>
  <si>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</si>
  <si>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</si>
  <si>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</si>
  <si>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</si>
  <si>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</si>
  <si>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</si>
  <si>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</si>
  <si>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</si>
  <si>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</si>
  <si>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</si>
  <si>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</si>
  <si>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</si>
  <si>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</si>
  <si>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</si>
  <si>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</si>
  <si>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</si>
  <si>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</si>
  <si>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</si>
  <si>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</si>
  <si>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</si>
  <si>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</si>
  <si>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</si>
  <si>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</si>
  <si>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</si>
  <si>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</si>
  <si>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</si>
  <si>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</si>
  <si>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</si>
  <si>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</si>
  <si>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</si>
  <si>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</si>
  <si>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</si>
  <si>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</si>
  <si>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</si>
  <si>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</si>
  <si>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</si>
  <si>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</si>
  <si>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</si>
  <si>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</si>
  <si>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</si>
  <si>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</si>
  <si>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</si>
  <si>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</si>
  <si>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</si>
  <si>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</si>
  <si>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</si>
  <si>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</si>
  <si>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</si>
  <si>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</si>
  <si>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</si>
  <si>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</si>
  <si>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</si>
  <si>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</si>
  <si>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</si>
  <si>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</si>
  <si>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</si>
  <si>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</si>
  <si>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</si>
  <si>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</si>
  <si>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</si>
  <si>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</si>
  <si>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</si>
  <si>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</si>
  <si>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</si>
  <si>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</si>
  <si>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</si>
  <si>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</si>
  <si>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</si>
  <si>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</si>
  <si>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</si>
  <si>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</si>
  <si>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</si>
  <si>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</si>
  <si>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</si>
  <si>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</si>
  <si>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</si>
  <si>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</si>
  <si>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</si>
  <si>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</si>
  <si>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</si>
  <si>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</si>
  <si>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</si>
  <si>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</si>
  <si>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</si>
  <si>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</si>
  <si>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</si>
  <si>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</si>
  <si>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</si>
  <si>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</si>
  <si>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</si>
  <si>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</si>
  <si>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</si>
  <si>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</si>
  <si>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</si>
  <si>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</si>
  <si>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</si>
  <si>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</si>
  <si>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</si>
  <si>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</si>
  <si>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</si>
  <si>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</si>
  <si>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</si>
  <si>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</si>
  <si>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</si>
  <si>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</si>
  <si>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</si>
  <si>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</si>
  <si>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</si>
  <si>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</si>
  <si>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</si>
  <si>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</si>
  <si>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</si>
  <si>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</si>
  <si>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</si>
  <si>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</si>
  <si>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</si>
  <si>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</si>
  <si>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</si>
  <si>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</si>
  <si>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</si>
  <si>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</si>
  <si>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</si>
  <si>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</si>
  <si>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</si>
  <si>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</si>
  <si>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</si>
  <si>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</si>
  <si>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</si>
  <si>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</si>
  <si>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</si>
  <si>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</si>
  <si>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</si>
  <si>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</si>
  <si>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</si>
  <si>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</si>
  <si>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</si>
  <si>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</si>
  <si>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</si>
  <si>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</si>
  <si>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</si>
  <si>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</si>
  <si>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</si>
  <si>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</si>
  <si>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</si>
  <si>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</si>
  <si>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</si>
  <si>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</si>
  <si>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</si>
  <si>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</si>
  <si>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</si>
  <si>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</si>
  <si>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</si>
  <si>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</si>
  <si>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</si>
  <si>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</si>
  <si>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</si>
  <si>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</si>
  <si>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</si>
  <si>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</si>
  <si>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</si>
  <si>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</si>
  <si>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</si>
  <si>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</si>
  <si>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</si>
  <si>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</si>
  <si>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</si>
  <si>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</si>
  <si>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</si>
  <si>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</si>
  <si>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</si>
  <si>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</si>
  <si>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</si>
  <si>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</si>
  <si>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</si>
  <si>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</si>
  <si>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</si>
  <si>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</si>
  <si>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</si>
  <si>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</si>
  <si>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</si>
  <si>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</si>
  <si>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</si>
  <si>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</si>
  <si>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</si>
  <si>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</si>
  <si>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</si>
  <si>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</si>
  <si>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</si>
  <si>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</si>
  <si>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</si>
  <si>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</si>
  <si>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</si>
  <si>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</si>
  <si>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</si>
  <si>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</si>
  <si>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</si>
  <si>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</si>
  <si>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</si>
  <si>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</si>
  <si>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</si>
  <si>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</si>
  <si>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</si>
  <si>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</si>
  <si>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</si>
  <si>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</si>
  <si>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</si>
  <si>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</si>
  <si>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</si>
  <si>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</si>
  <si>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</si>
  <si>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</si>
  <si>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</si>
  <si>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</si>
  <si>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</si>
  <si>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</si>
  <si>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</si>
  <si>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</si>
  <si>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</si>
  <si>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</si>
  <si>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</si>
  <si>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</si>
  <si>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</si>
  <si>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</si>
  <si>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</si>
  <si>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</si>
  <si>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</si>
  <si>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</si>
  <si>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</si>
  <si>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</si>
  <si>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</si>
  <si>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</si>
  <si>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</si>
  <si>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</si>
  <si>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</si>
  <si>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</si>
  <si>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</si>
  <si>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</si>
  <si>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</si>
  <si>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</si>
  <si>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</si>
  <si>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</si>
  <si>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</si>
  <si>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</si>
  <si>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</si>
  <si>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</si>
  <si>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</si>
  <si>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</si>
  <si>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</si>
  <si>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</si>
  <si>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</si>
  <si>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</si>
  <si>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</si>
  <si>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</si>
  <si>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</si>
  <si>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</si>
  <si>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</si>
  <si>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</si>
  <si>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</si>
  <si>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</si>
  <si>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</si>
  <si>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</si>
  <si>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</si>
  <si>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</si>
  <si>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</si>
  <si>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</si>
  <si>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</si>
  <si>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</si>
  <si>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</si>
  <si>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</si>
  <si>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</si>
  <si>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</si>
  <si>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</si>
  <si>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</si>
  <si>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</si>
  <si>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</si>
  <si>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</si>
  <si>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</si>
  <si>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</si>
  <si>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</si>
  <si>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</si>
  <si>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</si>
  <si>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</si>
  <si>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</si>
  <si>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</si>
  <si>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</si>
  <si>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</si>
  <si>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</si>
  <si>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</si>
  <si>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</si>
  <si>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</si>
  <si>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</si>
  <si>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</si>
  <si>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</si>
  <si>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</si>
  <si>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</si>
  <si>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</si>
  <si>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</si>
  <si>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</si>
  <si>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</si>
  <si>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</si>
  <si>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</si>
  <si>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</si>
  <si>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</si>
  <si>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</si>
  <si>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</si>
  <si>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</si>
  <si>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</si>
  <si>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</si>
  <si>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</si>
  <si>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</si>
  <si>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</si>
  <si>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</si>
  <si>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</si>
  <si>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</si>
  <si>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</si>
  <si>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</si>
  <si>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</si>
  <si>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</si>
  <si>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</si>
  <si>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</si>
  <si>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</si>
  <si>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</si>
  <si>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</si>
  <si>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</si>
  <si>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</si>
  <si>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</si>
  <si>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</si>
  <si>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</si>
  <si>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</si>
  <si>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</si>
  <si>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</si>
  <si>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</si>
  <si>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</si>
  <si>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</si>
  <si>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</si>
  <si>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</si>
  <si>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</si>
  <si>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</si>
  <si>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</si>
  <si>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</si>
  <si>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</si>
  <si>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</si>
  <si>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</si>
  <si>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</si>
  <si>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</si>
  <si>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</si>
  <si>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</si>
  <si>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</si>
  <si>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</si>
  <si>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</si>
  <si>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</si>
  <si>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</si>
  <si>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</si>
  <si>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</si>
  <si>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</si>
  <si>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</si>
  <si>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</si>
  <si>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</si>
  <si>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</si>
  <si>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</si>
  <si>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</si>
  <si>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</si>
  <si>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</si>
  <si>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</si>
  <si>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</si>
  <si>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</si>
  <si>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</si>
  <si>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</si>
  <si>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</si>
  <si>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</si>
  <si>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</si>
  <si>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</si>
  <si>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</si>
  <si>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</si>
  <si>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</si>
  <si>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</si>
  <si>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</si>
  <si>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</si>
  <si>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</si>
  <si>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</si>
  <si>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</si>
  <si>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</si>
  <si>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</si>
  <si>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</si>
  <si>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</si>
  <si>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</si>
  <si>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</si>
  <si>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</si>
  <si>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</si>
  <si>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</si>
  <si>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</si>
  <si>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</si>
  <si>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</si>
  <si>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</si>
  <si>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</si>
  <si>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</si>
  <si>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</si>
  <si>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</si>
  <si>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</si>
  <si>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</si>
  <si>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</si>
  <si>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</si>
  <si>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</si>
  <si>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</si>
  <si>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</si>
  <si>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</si>
  <si>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</si>
  <si>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</si>
  <si>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</si>
  <si>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</si>
  <si>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</si>
  <si>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</si>
  <si>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</si>
  <si>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</si>
  <si>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</si>
  <si>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</si>
  <si>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</si>
  <si>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</si>
  <si>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</si>
  <si>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</si>
  <si>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</si>
  <si>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</si>
  <si>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</si>
  <si>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</si>
  <si>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</si>
  <si>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</si>
  <si>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</si>
  <si>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</si>
  <si>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</si>
  <si>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</si>
  <si>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</si>
  <si>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</si>
  <si>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</si>
  <si>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</si>
  <si>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</si>
  <si>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</si>
  <si>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</si>
  <si>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</si>
  <si>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</si>
  <si>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</si>
  <si>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</si>
  <si>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</si>
  <si>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</si>
  <si>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</si>
  <si>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</si>
  <si>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</si>
  <si>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</si>
  <si>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</si>
  <si>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</si>
  <si>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</si>
  <si>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</si>
  <si>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</si>
  <si>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</si>
  <si>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</si>
  <si>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</si>
  <si>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</si>
  <si>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</si>
  <si>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</si>
  <si>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</si>
  <si>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</si>
  <si>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</si>
  <si>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</si>
  <si>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</si>
  <si>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</si>
  <si>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</si>
  <si>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</si>
  <si>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</si>
  <si>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</si>
  <si>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</si>
  <si>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</si>
  <si>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</si>
  <si>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</si>
  <si>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</si>
  <si>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</si>
  <si>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</si>
  <si>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</si>
  <si>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</si>
  <si>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</si>
  <si>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</si>
  <si>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</si>
  <si>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</si>
  <si>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</si>
  <si>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</si>
  <si>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</si>
  <si>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</si>
  <si>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</si>
  <si>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</si>
  <si>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</si>
  <si>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</si>
  <si>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</si>
  <si>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</si>
  <si>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</si>
  <si>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</si>
  <si>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</si>
  <si>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</si>
  <si>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</si>
  <si>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</si>
  <si>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</si>
  <si>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</si>
  <si>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</si>
  <si>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</si>
  <si>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</si>
  <si>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</si>
  <si>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</si>
  <si>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</si>
  <si>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</si>
  <si>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</si>
  <si>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</si>
  <si>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</si>
  <si>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</si>
  <si>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</si>
  <si>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</si>
  <si>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</si>
  <si>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</si>
  <si>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</si>
  <si>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</si>
  <si>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</si>
  <si>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</si>
  <si>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</si>
  <si>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</si>
  <si>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</si>
  <si>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</si>
  <si>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</si>
  <si>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</si>
  <si>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</si>
  <si>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</si>
  <si>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</si>
  <si>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</si>
  <si>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</si>
  <si>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</si>
  <si>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</si>
  <si>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</si>
  <si>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</si>
  <si>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</si>
  <si>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</si>
  <si>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</si>
  <si>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</si>
  <si>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</si>
  <si>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</si>
  <si>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</si>
  <si>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</si>
  <si>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</si>
  <si>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</si>
  <si>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</si>
  <si>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</si>
  <si>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</si>
  <si>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</si>
  <si>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</si>
  <si>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</si>
  <si>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</si>
  <si>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</si>
  <si>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</si>
  <si>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</si>
  <si>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</si>
  <si>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</si>
  <si>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</si>
  <si>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</si>
  <si>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</si>
  <si>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</si>
  <si>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</si>
  <si>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</si>
  <si>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</si>
  <si>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</si>
  <si>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</si>
  <si>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</si>
  <si>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</si>
  <si>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</si>
  <si>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</si>
  <si>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</si>
  <si>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</si>
  <si>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</si>
  <si>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</si>
  <si>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</si>
  <si>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</si>
  <si>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</si>
  <si>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</si>
  <si>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</si>
  <si>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</si>
  <si>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</si>
  <si>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</si>
  <si>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</si>
  <si>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</si>
  <si>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</si>
  <si>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</si>
  <si>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</si>
  <si>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</si>
  <si>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</si>
  <si>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</si>
  <si>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</si>
  <si>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</si>
  <si>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</si>
  <si>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</si>
  <si>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</si>
  <si>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</si>
  <si>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</si>
  <si>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</si>
  <si>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</si>
  <si>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</si>
  <si>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</si>
  <si>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</si>
  <si>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</si>
  <si>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</si>
  <si>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</si>
  <si>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</si>
  <si>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</si>
  <si>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</si>
  <si>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</si>
  <si>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</si>
  <si>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</si>
  <si>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</si>
  <si>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</si>
  <si>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</si>
  <si>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</si>
  <si>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</si>
  <si>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</si>
  <si>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</si>
  <si>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</si>
  <si>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</si>
  <si>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</si>
  <si>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</si>
  <si>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</si>
  <si>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</si>
  <si>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</si>
  <si>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</si>
  <si>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</si>
  <si>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</si>
  <si>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</si>
  <si>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</si>
  <si>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</si>
  <si>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</si>
  <si>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</si>
  <si>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</si>
  <si>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</si>
  <si>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</si>
  <si>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</si>
  <si>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</si>
  <si>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</si>
  <si>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</si>
  <si>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</si>
  <si>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</si>
  <si>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</si>
  <si>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</si>
  <si>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</si>
  <si>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</si>
  <si>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</si>
  <si>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</si>
  <si>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</si>
  <si>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</si>
  <si>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</si>
  <si>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</si>
  <si>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</si>
  <si>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</si>
  <si>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</si>
  <si>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</si>
  <si>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</si>
  <si>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</si>
  <si>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</si>
  <si>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</si>
  <si>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</si>
  <si>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</si>
  <si>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</si>
  <si>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</si>
  <si>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</si>
  <si>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</si>
  <si>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</si>
  <si>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</si>
  <si>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</si>
  <si>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</si>
  <si>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</si>
  <si>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</si>
  <si>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</si>
  <si>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</si>
  <si>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</si>
  <si>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</si>
  <si>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</si>
  <si>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</si>
  <si>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</si>
  <si>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</si>
  <si>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</si>
  <si>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</si>
  <si>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</si>
  <si>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</si>
  <si>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</si>
  <si>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</si>
  <si>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</si>
  <si>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</si>
  <si>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</si>
  <si>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</si>
  <si>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</si>
  <si>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</si>
  <si>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</si>
  <si>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</si>
  <si>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</si>
  <si>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</si>
  <si>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</si>
  <si>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</si>
  <si>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</si>
  <si>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</si>
  <si>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</si>
  <si>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</si>
  <si>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</si>
  <si>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</si>
  <si>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</si>
  <si>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</si>
  <si>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</si>
  <si>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</si>
  <si>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</si>
  <si>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</si>
  <si>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</si>
  <si>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</si>
  <si>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</si>
  <si>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</si>
  <si>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</si>
  <si>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</si>
  <si>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</si>
  <si>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</si>
  <si>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</si>
  <si>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</si>
  <si>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</si>
  <si>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</si>
  <si>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</si>
  <si>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</si>
  <si>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</si>
  <si>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</si>
  <si>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</si>
  <si>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</si>
  <si>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</si>
  <si>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</si>
  <si>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</si>
  <si>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</si>
  <si>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</si>
  <si>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</si>
  <si>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</si>
  <si>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</si>
  <si>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</si>
  <si>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</si>
  <si>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</si>
  <si>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</si>
  <si>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</si>
  <si>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</si>
  <si>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</si>
  <si>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</si>
  <si>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</si>
  <si>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</si>
  <si>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</si>
  <si>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</si>
  <si>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</si>
  <si>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</si>
  <si>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</si>
  <si>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</si>
  <si>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</si>
  <si>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</si>
  <si>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</si>
  <si>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</si>
  <si>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</si>
  <si>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</si>
  <si>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</si>
  <si>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</si>
  <si>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</si>
  <si>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</si>
  <si>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</si>
  <si>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</si>
  <si>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</si>
  <si>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</si>
  <si>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</si>
  <si>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</si>
  <si>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</si>
  <si>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</si>
  <si>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</si>
  <si>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</si>
  <si>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</si>
  <si>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</si>
  <si>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</si>
  <si>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</si>
  <si>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</si>
  <si>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</si>
  <si>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</si>
  <si>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</si>
  <si>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</si>
  <si>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</si>
  <si>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</si>
  <si>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</si>
  <si>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</si>
  <si>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</si>
  <si>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</si>
  <si>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</si>
  <si>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</si>
  <si>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</si>
  <si>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</si>
  <si>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</si>
  <si>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</si>
  <si>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</si>
  <si>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</si>
  <si>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</si>
  <si>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</si>
  <si>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</si>
  <si>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</si>
  <si>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</si>
  <si>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</si>
  <si>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</si>
  <si>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</si>
  <si>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</si>
  <si>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</si>
  <si>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</si>
  <si>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</si>
  <si>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</si>
  <si>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</si>
  <si>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</si>
  <si>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</si>
  <si>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</si>
  <si>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</si>
  <si>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</si>
  <si>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</si>
  <si>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</si>
  <si>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</si>
  <si>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</si>
  <si>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</si>
  <si>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</si>
  <si>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</si>
  <si>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</si>
  <si>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</si>
  <si>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</si>
  <si>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</si>
  <si>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</si>
  <si>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</si>
  <si>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</si>
  <si>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</si>
  <si>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</si>
  <si>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</si>
  <si>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</si>
  <si>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</si>
  <si>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</si>
  <si>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</si>
  <si>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</si>
  <si>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</si>
  <si>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</si>
  <si>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</si>
  <si>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</si>
  <si>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</si>
  <si>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</si>
  <si>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</si>
  <si>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</si>
  <si>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</si>
  <si>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</si>
  <si>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</si>
  <si>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</si>
  <si>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</si>
  <si>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</si>
  <si>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</si>
  <si>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</si>
  <si>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</si>
  <si>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</si>
  <si>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</si>
  <si>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</si>
  <si>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</si>
  <si>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</si>
  <si>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</si>
  <si>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</si>
  <si>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</si>
  <si>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</si>
  <si>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</si>
  <si>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</si>
  <si>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</si>
  <si>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</si>
  <si>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</si>
  <si>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</si>
  <si>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</si>
  <si>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</si>
  <si>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</si>
  <si>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</si>
  <si>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</si>
  <si>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</si>
  <si>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</si>
  <si>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</si>
  <si>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</si>
  <si>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</si>
  <si>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</si>
  <si>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</si>
  <si>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</si>
  <si>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</si>
  <si>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</si>
  <si>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</si>
  <si>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</si>
  <si>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</si>
  <si>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</si>
  <si>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</si>
  <si>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</si>
  <si>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</si>
  <si>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</si>
  <si>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</si>
  <si>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</si>
  <si>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</si>
  <si>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</si>
  <si>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</si>
  <si>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</si>
  <si>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</si>
  <si>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</si>
  <si>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</si>
  <si>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</si>
  <si>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</si>
  <si>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</si>
  <si>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</si>
  <si>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</si>
  <si>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</si>
  <si>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</si>
  <si>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</si>
  <si>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</si>
  <si>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</si>
  <si>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</si>
  <si>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</si>
  <si>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</si>
  <si>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</si>
  <si>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</si>
  <si>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</si>
  <si>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</si>
  <si>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</si>
  <si>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</si>
  <si>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</si>
  <si>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</si>
  <si>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</si>
  <si>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</si>
  <si>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</si>
  <si>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</si>
  <si>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</si>
  <si>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</si>
  <si>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</si>
  <si>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</si>
  <si>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</si>
  <si>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</si>
  <si>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</si>
  <si>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</si>
  <si>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</si>
  <si>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</si>
  <si>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</si>
  <si>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</si>
  <si>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</si>
  <si>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</si>
  <si>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</si>
  <si>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</si>
  <si>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</si>
  <si>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</si>
  <si>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</si>
  <si>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</si>
  <si>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</si>
  <si>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</si>
  <si>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</si>
  <si>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</si>
  <si>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</si>
  <si>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</si>
  <si>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</si>
  <si>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</si>
  <si>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</si>
  <si>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</si>
  <si>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</si>
  <si>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</si>
  <si>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</si>
  <si>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</si>
  <si>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</si>
  <si>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</si>
  <si>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</si>
  <si>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</si>
  <si>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</si>
  <si>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</si>
  <si>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</si>
  <si>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</si>
  <si>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</si>
  <si>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</si>
  <si>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</si>
  <si>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</si>
  <si>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</si>
  <si>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</si>
  <si>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</si>
  <si>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</si>
  <si>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</si>
  <si>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</si>
  <si>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</si>
  <si>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</si>
  <si>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</si>
  <si>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</si>
  <si>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</si>
  <si>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</si>
  <si>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</si>
  <si>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</si>
  <si>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</si>
  <si>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</si>
  <si>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</si>
  <si>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</si>
  <si>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</si>
  <si>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</si>
  <si>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</si>
  <si>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</si>
  <si>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</si>
  <si>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</si>
  <si>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</si>
  <si>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</si>
  <si>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</si>
  <si>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</si>
  <si>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</si>
  <si>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</si>
  <si>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</si>
  <si>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</si>
  <si>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</si>
  <si>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</si>
  <si>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</si>
  <si>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</si>
  <si>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</si>
  <si>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</si>
  <si>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</si>
  <si>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</si>
  <si>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</si>
  <si>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</si>
  <si>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</si>
  <si>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</si>
  <si>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</si>
  <si>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</si>
  <si>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</si>
  <si>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</si>
  <si>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</si>
  <si>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</si>
  <si>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</si>
  <si>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</si>
  <si>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</si>
  <si>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</si>
  <si>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</si>
  <si>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</si>
  <si>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</si>
  <si>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</si>
  <si>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</si>
  <si>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</si>
  <si>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</si>
  <si>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</si>
  <si>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</si>
  <si>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</si>
  <si>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</si>
  <si>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</si>
  <si>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</si>
  <si>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</si>
  <si>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</si>
  <si>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</si>
  <si>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</si>
  <si>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</si>
  <si>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</si>
  <si>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</si>
  <si>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</si>
  <si>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</si>
  <si>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</si>
  <si>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</si>
  <si>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</si>
  <si>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</si>
  <si>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</si>
  <si>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</si>
  <si>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</si>
  <si>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</si>
  <si>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</si>
  <si>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</si>
  <si>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</si>
  <si>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</si>
  <si>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</si>
  <si>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</si>
  <si>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</si>
  <si>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</si>
  <si>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</si>
  <si>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</si>
  <si>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</si>
  <si>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</si>
  <si>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</si>
  <si>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</si>
  <si>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</si>
  <si>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</si>
  <si>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</si>
  <si>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</si>
  <si>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</si>
  <si>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</si>
  <si>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</si>
  <si>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</si>
  <si>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</si>
  <si>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</si>
  <si>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</si>
  <si>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</si>
  <si>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</si>
  <si>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</si>
  <si>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</si>
  <si>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</si>
  <si>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</si>
  <si>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</si>
  <si>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</si>
  <si>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</si>
  <si>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</si>
  <si>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</si>
  <si>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</si>
  <si>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</si>
  <si>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</si>
  <si>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</si>
  <si>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</si>
  <si>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</si>
  <si>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</si>
  <si>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</si>
  <si>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</si>
  <si>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</si>
  <si>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</si>
  <si>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</si>
  <si>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</si>
  <si>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</si>
  <si>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</si>
  <si>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</si>
  <si>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</si>
  <si>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</si>
  <si>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</si>
  <si>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</si>
  <si>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</si>
  <si>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</si>
  <si>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</si>
  <si>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</si>
  <si>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</si>
  <si>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</si>
  <si>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</si>
  <si>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</si>
  <si>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</si>
  <si>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</si>
  <si>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</si>
  <si>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</si>
  <si>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</si>
  <si>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</si>
  <si>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</si>
  <si>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</si>
  <si>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</si>
  <si>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</si>
  <si>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</si>
  <si>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</si>
  <si>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</si>
  <si>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</si>
  <si>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</si>
  <si>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</si>
  <si>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</si>
  <si>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</si>
  <si>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</si>
  <si>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</si>
  <si>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</si>
  <si>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</si>
  <si>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</si>
  <si>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</si>
  <si>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</si>
  <si>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</si>
  <si>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</si>
  <si>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</si>
  <si>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</si>
  <si>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</si>
  <si>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</si>
  <si>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</si>
  <si>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</si>
  <si>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</si>
  <si>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</si>
  <si>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</si>
  <si>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</si>
  <si>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</si>
  <si>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</si>
  <si>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</si>
  <si>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</si>
  <si>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</si>
  <si>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</si>
  <si>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</si>
  <si>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</si>
  <si>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</si>
  <si>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</si>
  <si>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</si>
  <si>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</si>
  <si>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</si>
  <si>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</si>
  <si>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</si>
  <si>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</si>
  <si>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</si>
  <si>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</si>
  <si>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</si>
  <si>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</si>
  <si>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</si>
  <si>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</si>
  <si>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</si>
  <si>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</si>
  <si>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</si>
  <si>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</si>
  <si>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</si>
  <si>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</si>
  <si>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</si>
  <si>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</si>
  <si>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</si>
  <si>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</si>
  <si>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</si>
  <si>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</si>
  <si>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</si>
  <si>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</si>
  <si>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</si>
  <si>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</si>
  <si>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</si>
  <si>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</si>
  <si>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</si>
  <si>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820: Information Technology Development and Operations</t>
  </si>
  <si>
    <t>824: Central Support Services for Business Solutions</t>
  </si>
  <si>
    <t>829: Information Technology Security Oversight</t>
  </si>
  <si>
    <t>899: Administrative and Support Services</t>
  </si>
  <si>
    <t>820.06</t>
  </si>
  <si>
    <t>824.06</t>
  </si>
  <si>
    <t>829.01</t>
  </si>
  <si>
    <t>829.02</t>
  </si>
  <si>
    <t>829.06</t>
  </si>
  <si>
    <t>899.01</t>
  </si>
  <si>
    <t>899.02</t>
  </si>
  <si>
    <t>899.06</t>
  </si>
  <si>
    <t>899.10</t>
  </si>
  <si>
    <t>820: Information Technology Development and Operations / 06: Internal Service</t>
  </si>
  <si>
    <t>820: Information Technology Development and Operations - Totals</t>
  </si>
  <si>
    <t>824: Central Support Services for Business Solutions / 06: Internal Service</t>
  </si>
  <si>
    <t>824: Central Support Services for Business Solutions - Totals</t>
  </si>
  <si>
    <t>829: Information Technology Security Oversight / 01: General</t>
  </si>
  <si>
    <t>829: Information Technology Security Oversight / 02: Special</t>
  </si>
  <si>
    <t>829: Information Technology Security Oversight / 06: Internal Service</t>
  </si>
  <si>
    <t>829: Information Technology Security Oversight - Totals</t>
  </si>
  <si>
    <t>899: Administrative and Support Services / 01: General</t>
  </si>
  <si>
    <t>899: Administrative and Support Services / 02: Special</t>
  </si>
  <si>
    <t>899: Administrative and Support Services / 06: Internal Service</t>
  </si>
  <si>
    <t>899: Administrative and Support Services / 10: Federal Trust</t>
  </si>
  <si>
    <t>899: Administrative and Support Services - Totals</t>
  </si>
  <si>
    <t>One time data center move expense no longer needed</t>
  </si>
  <si>
    <t>Includes various planned enhancements for security, collaboration, infrastructure, etc. at the platform level</t>
  </si>
  <si>
    <t>Technical adjustment to move activity from overhead to platform</t>
  </si>
  <si>
    <t>Lower expected spend in AIS and WCS services</t>
  </si>
  <si>
    <t>State employee salary increase in Ch 2</t>
  </si>
  <si>
    <t>Cybersecurity program enhancements, including appropriation and MEL</t>
  </si>
  <si>
    <t>Governor's office transition funding not needed in FY23 or FY24</t>
  </si>
  <si>
    <t>Appropriation for federal grant funds awarded for cybersecurity efforts in FY23</t>
  </si>
  <si>
    <t>Procurement, supplier management and contract management appropriation and MEL</t>
  </si>
  <si>
    <t>Appropriation needed to cover new VITA provided services (RPA, Box, ePen, etc.); decision package to be submitted</t>
  </si>
  <si>
    <t>Appropriation needed to cover new requirements from the support of the Governor's office; decision package to be submitted</t>
  </si>
  <si>
    <t>Architecture, customer experience, PMO and data analysis appropriation and MEL</t>
  </si>
  <si>
    <t>Continued effort on next generation telecom billing and invoicing system</t>
  </si>
  <si>
    <t>MEL increase for planned contractor conversions; in consultation with DPB, was determined to leave net neutral financially</t>
  </si>
  <si>
    <t>Centrally funded adjustments</t>
  </si>
  <si>
    <t>DP for increase in costs for platform service spend built into rates</t>
  </si>
  <si>
    <t>Adjustment to bring program 820 in line with expected spend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</si>
</sst>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6" fontId="6" fillId="0" borderId="0" xfId="0" applyNumberFormat="1" applyFont="1" applyFill="1" applyBorder="1" applyAlignment="1">
      <alignment vertical="top"/>
    </xf>
  </cellXfs>
  <cellStyles count="4">
    <cellStyle name="Hyperlink" xfId="3" builtinId="8"/>
    <cellStyle name="Neutral" xfId="1" builtinId="28"/>
    <cellStyle name="Normal" xfId="0" builtinId="0"/>
    <cellStyle name="Normal_Agencies" xfId="2"/>
  </cellStyles>
  <dxfs count="448">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47"/>
      <tableStyleElement type="headerRow" dxfId="446"/>
    </tableStyle>
    <tableStyle name="Table Style 1" pivot="0" count="3">
      <tableStyleElement type="wholeTable" dxfId="445"/>
      <tableStyleElement type="headerRow" dxfId="444"/>
      <tableStyleElement type="totalRow" dxfId="443"/>
    </tableStyle>
    <tableStyle name="TableStyleLight18 2" pivot="0" count="7">
      <tableStyleElement type="wholeTable" dxfId="442"/>
      <tableStyleElement type="headerRow" dxfId="441"/>
      <tableStyleElement type="totalRow" dxfId="440"/>
      <tableStyleElement type="firstColumn" dxfId="439"/>
      <tableStyleElement type="lastColumn" dxfId="438"/>
      <tableStyleElement type="firstRowStripe" dxfId="437"/>
      <tableStyleElement type="firstColumnStripe" dxfId="436"/>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435"/>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434">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433">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432">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431">
  <autoFilter ref="A3:P1593"/>
  <tableColumns count="16">
    <tableColumn id="1" name="Secretarial Area Code" dataDxfId="430"/>
    <tableColumn id="2" name="Secretarial Area Name" dataDxfId="429"/>
    <tableColumn id="3" name="Agency Code" dataDxfId="428"/>
    <tableColumn id="4" name="Agency Name" dataDxfId="427"/>
    <tableColumn id="5" name="Pgm Code" dataDxfId="426"/>
    <tableColumn id="6" name="Program Name" dataDxfId="425"/>
    <tableColumn id="7" name="GF / NGF" dataDxfId="424"/>
    <tableColumn id="8" name="Fund Group Code" dataDxfId="423"/>
    <tableColumn id="9" name="Fund Group Name" dataDxfId="422"/>
    <tableColumn id="10" name="Fund Detail Code" dataDxfId="421"/>
    <tableColumn id="11" name="Fund Detail Name" dataDxfId="420"/>
    <tableColumn id="12" name="FY 2023 Approp" dataDxfId="419"/>
    <tableColumn id="13" name="FY 2024 Approp" dataDxfId="418"/>
    <tableColumn id="15" name="Alt Fund Group" dataDxfId="417">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416">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415">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8" tableType="queryTable" totalsRowShown="0">
  <autoFilter ref="B4:D8"/>
  <tableColumns count="3">
    <tableColumn id="1" uniqueName="1" name="Program" queryTableFieldId="1" dataDxfId="414"/>
    <tableColumn id="2" uniqueName="2" name="Pgm Code" queryTableFieldId="2" dataDxfId="413"/>
    <tableColumn id="3" uniqueName="3" name="Program Name" queryTableFieldId="3" dataDxfId="412"/>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411" dataDxfId="409" headerRowBorderDxfId="410" tableBorderDxfId="408" headerRowCellStyle="Normal_Agencies" dataCellStyle="Normal_Agencies">
  <autoFilter ref="A1:M447"/>
  <sortState ref="A2:M447">
    <sortCondition ref="D2:D447"/>
    <sortCondition ref="M2:M447"/>
    <sortCondition ref="L2:L447"/>
    <sortCondition ref="A2:A447"/>
  </sortState>
  <tableColumns count="13">
    <tableColumn id="1" name="Agy Code" dataDxfId="407" dataCellStyle="Normal_Agencies"/>
    <tableColumn id="2" name="Sec Area Code" dataDxfId="406" dataCellStyle="Normal_Agencies"/>
    <tableColumn id="3" name="Sec Area" dataDxfId="405" dataCellStyle="Normal_Agencies"/>
    <tableColumn id="4" name="Sec Area Sort" dataDxfId="404" dataCellStyle="Normal_Agencies"/>
    <tableColumn id="10" name="Branch Group" dataDxfId="403" dataCellStyle="Normal_Agencies"/>
    <tableColumn id="11" name="Branch Group Sort" dataDxfId="402" dataCellStyle="Normal_Agencies"/>
    <tableColumn id="13" name="Alt Sec Area" dataDxfId="401"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400"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99" dataCellStyle="Normal_Agencies"/>
    <tableColumn id="6" name="Agency Title" dataDxfId="398" dataCellStyle="Normal_Agencies"/>
    <tableColumn id="7" name="Resp Code" dataDxfId="397" dataCellStyle="Normal_Agencies"/>
    <tableColumn id="8" name="Rollup Code" dataDxfId="396" dataCellStyle="Normal_Agencies"/>
    <tableColumn id="9" name="Agy Sort" dataDxfId="395"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94"/>
    <tableColumn id="17" uniqueName="17" name="Agy Code" queryTableFieldId="2" dataDxfId="393"/>
    <tableColumn id="18" uniqueName="18" name="Agency Title" queryTableFieldId="3" dataDxfId="392"/>
    <tableColumn id="19" uniqueName="19" name="Sec Area" queryTableFieldId="4" dataDxfId="391"/>
    <tableColumn id="20" uniqueName="20" name="Sec Area Sort" queryTableFieldId="5" dataDxfId="390"/>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89" dataDxfId="388">
  <autoFilter ref="A1:H696"/>
  <tableColumns count="8">
    <tableColumn id="1" name="Secretarial Area Code" dataDxfId="387"/>
    <tableColumn id="2" name="Secretarial Area Name" dataDxfId="386"/>
    <tableColumn id="3" name="Agency Code" dataDxfId="385"/>
    <tableColumn id="4" name="Agency Name" dataDxfId="384"/>
    <tableColumn id="5" name="Fiscal Year" dataDxfId="383"/>
    <tableColumn id="6" name="Chapter" dataDxfId="382"/>
    <tableColumn id="7" name="GF / NGF" dataDxfId="381"/>
    <tableColumn id="8" name="Positions" dataDxfId="380"/>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10" tableType="queryTable" totalsRowShown="0">
  <autoFilter ref="A1:E10"/>
  <tableColumns count="5">
    <tableColumn id="1" uniqueName="1" name="Prog.Fund" queryTableFieldId="1" dataDxfId="379"/>
    <tableColumn id="2" uniqueName="2" name="Program" queryTableFieldId="2" dataDxfId="378"/>
    <tableColumn id="3" uniqueName="3" name="Pgm Code" queryTableFieldId="3" dataDxfId="377"/>
    <tableColumn id="4" uniqueName="4" name="Fund Group" queryTableFieldId="4" dataDxfId="376"/>
    <tableColumn id="5" uniqueName="5" name="Fund Group Code" queryTableFieldId="5" dataDxfId="375"/>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5" tableType="queryTable" totalsRowCount="1" headerRowDxfId="374" dataDxfId="372" headerRowBorderDxfId="373">
  <autoFilter ref="B5:Q14"/>
  <tableColumns count="16">
    <tableColumn id="31" uniqueName="31" name="Sec Area" queryTableFieldId="1" dataDxfId="371" totalsRowDxfId="370"/>
    <tableColumn id="32" uniqueName="32" name="Sec Area Sort" queryTableFieldId="2" dataDxfId="369" totalsRowDxfId="368"/>
    <tableColumn id="33" uniqueName="33" name="Agy Code" queryTableFieldId="3" dataDxfId="367" totalsRowDxfId="366"/>
    <tableColumn id="34" uniqueName="34" name="Agency" queryTableFieldId="4" dataDxfId="365" totalsRowDxfId="364"/>
    <tableColumn id="35" uniqueName="35" name="Agency Title" queryTableFieldId="5" dataDxfId="363" totalsRowDxfId="362"/>
    <tableColumn id="36" uniqueName="36" name="Agy Sort" queryTableFieldId="6" dataDxfId="361" totalsRowDxfId="360"/>
    <tableColumn id="37" uniqueName="37" name="Program" queryTableFieldId="7" dataDxfId="359" totalsRowDxfId="358"/>
    <tableColumn id="38" uniqueName="38" name="Pgm Code" queryTableFieldId="8" dataDxfId="357" totalsRowDxfId="356"/>
    <tableColumn id="39" uniqueName="39" name="Program Name" queryTableFieldId="9" dataDxfId="355" totalsRowDxfId="354"/>
    <tableColumn id="13" uniqueName="13" name="Fund Group" queryTableFieldId="29" dataDxfId="353" totalsRowDxfId="352"/>
    <tableColumn id="41" uniqueName="41" name="Fund Group Code" queryTableFieldId="11" dataDxfId="351" totalsRowDxfId="350"/>
    <tableColumn id="42" uniqueName="42" name="Fund Group Name" queryTableFieldId="12" dataDxfId="349" totalsRowDxfId="348"/>
    <tableColumn id="43" uniqueName="43" name="FY 2022 Expend" totalsRowFunction="sum" queryTableFieldId="13" dataDxfId="347" totalsRowDxfId="346"/>
    <tableColumn id="44" uniqueName="44" name="FY 2023 Approp" totalsRowFunction="sum" queryTableFieldId="14" dataDxfId="345" totalsRowDxfId="344"/>
    <tableColumn id="45" uniqueName="45" name="FY 2024 Approp" totalsRowFunction="sum" queryTableFieldId="15" dataDxfId="343" totalsRowDxfId="342"/>
    <tableColumn id="12" uniqueName="12" name="GF-NGF" queryTableFieldId="51" dataDxfId="341" totalsRowDxfId="340">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39">
  <autoFilter ref="B3:E8"/>
  <tableColumns count="4">
    <tableColumn id="1" name="Cat Id" dataDxfId="338"/>
    <tableColumn id="2" name="Baseline Calc Categories"/>
    <tableColumn id="3" name="Expected Value"/>
    <tableColumn id="4" name="Positions " dataDxfId="337"/>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336">
  <autoFilter ref="B12:E24"/>
  <tableColumns count="4">
    <tableColumn id="1" name="Cat ID"/>
    <tableColumn id="2" name="Adjusted Baseline Categories"/>
    <tableColumn id="3" name="Expected Value"/>
    <tableColumn id="4" name="Positions" dataDxfId="335"/>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334"/>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333">
  <autoFilter ref="C43:C44"/>
  <tableColumns count="1">
    <tableColumn id="1" name="Selected Agency Code" dataDxfId="332">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331">
  <autoFilter ref="B49:E66"/>
  <tableColumns count="4">
    <tableColumn id="1" name="Category Sort" dataDxfId="330"/>
    <tableColumn id="2" name="Font Format" dataDxfId="329"/>
    <tableColumn id="3" name="Border Format" dataDxfId="328"/>
    <tableColumn id="4" name="Category" dataDxfId="327"/>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326" headerRowBorderDxfId="325">
  <autoFilter ref="B69:E74"/>
  <tableColumns count="4">
    <tableColumn id="1" name="Category Sort" dataDxfId="324"/>
    <tableColumn id="2" name="Font Format" dataDxfId="323"/>
    <tableColumn id="3" name="Border Format" dataDxfId="322"/>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321">
  <tableColumns count="17">
    <tableColumn id="1" name="Sec Area" totalsRowLabel="Total" dataDxfId="320">
      <calculatedColumnFormula>VLOOKUP(Tbl_SummaryBaselineAdj[[#This Row],[Agy Code]],TblAgencies[],3,FALSE)</calculatedColumnFormula>
    </tableColumn>
    <tableColumn id="2" name="Sec Area Sort" dataDxfId="319" totalsRowDxfId="318">
      <calculatedColumnFormula>VLOOKUP(Tbl_SummaryBaselineAdj[[#This Row],[Agy Code]],TblAgencies[],2,FALSE)</calculatedColumnFormula>
    </tableColumn>
    <tableColumn id="3" name="Agy Code" dataDxfId="317" totalsRowDxfId="316">
      <calculatedColumnFormula>SelectAgyCode</calculatedColumnFormula>
    </tableColumn>
    <tableColumn id="4" name="Agency" dataDxfId="315">
      <calculatedColumnFormula>VLOOKUP(Tbl_SummaryBaselineAdj[[#This Row],[Agy Code]],TblAgencies[],9,FALSE)</calculatedColumnFormula>
    </tableColumn>
    <tableColumn id="5" name="Agency Title" dataDxfId="314">
      <calculatedColumnFormula>VLOOKUP(Tbl_SummaryBaselineAdj[[#This Row],[Agy Code]],TblAgencies[],10,FALSE)</calculatedColumnFormula>
    </tableColumn>
    <tableColumn id="6" name="Agy Sort" dataDxfId="313">
      <calculatedColumnFormula>VLOOKUP(Tbl_SummaryBaselineAdj[[#This Row],[Agy Code]],TblAgencies[],13,FALSE)</calculatedColumnFormula>
    </tableColumn>
    <tableColumn id="7" name="Category"/>
    <tableColumn id="8" name="Adjusted Baseline for FYs 2023 and 2024" totalsRowLabel="Adjusted Baseline Appropriation" dataDxfId="312" totalsRowDxfId="311"/>
    <tableColumn id="9" name="2022 GF" dataDxfId="310" totalsRowDxfId="309"/>
    <tableColumn id="10" name="2022 NGF" dataDxfId="308" totalsRowDxfId="307"/>
    <tableColumn id="11" name="2022 TOTAL" dataDxfId="306" totalsRowDxfId="305"/>
    <tableColumn id="12" name="2023 GF" totalsRowFunction="sum" dataDxfId="304" totalsRowDxfId="303"/>
    <tableColumn id="13" name="2023 NGF" totalsRowFunction="sum" dataDxfId="302" totalsRowDxfId="301"/>
    <tableColumn id="14" name="2023 TOTAL" totalsRowFunction="sum" dataDxfId="300" totalsRowDxfId="299">
      <calculatedColumnFormula>Tbl_SummaryBaselineAdj[[#This Row],[2023 GF]]+Tbl_SummaryBaselineAdj[[#This Row],[2023 NGF]]</calculatedColumnFormula>
    </tableColumn>
    <tableColumn id="15" name="2024 GF" totalsRowFunction="sum" dataDxfId="298" totalsRowDxfId="297"/>
    <tableColumn id="16" name="2024 NGF" totalsRowFunction="sum" dataDxfId="296" totalsRowDxfId="295"/>
    <tableColumn id="17" name="2024 TOTAL" totalsRowFunction="sum" dataDxfId="294" totalsRowDxfId="293">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92">
  <tableColumns count="17">
    <tableColumn id="1" name="Sec Area" dataDxfId="291">
      <calculatedColumnFormula>VLOOKUP(Tbl_SummaryPolicyChange[[#This Row],[Agy Code]],TblAgencies[],3,FALSE)</calculatedColumnFormula>
    </tableColumn>
    <tableColumn id="2" name="Sec Area Sort" dataDxfId="290" totalsRowDxfId="289">
      <calculatedColumnFormula>VLOOKUP(Tbl_SummaryPolicyChange[[#This Row],[Agy Code]],TblAgencies[],2,FALSE)</calculatedColumnFormula>
    </tableColumn>
    <tableColumn id="3" name="Agy Code" dataDxfId="288">
      <calculatedColumnFormula>SelectAgyCode</calculatedColumnFormula>
    </tableColumn>
    <tableColumn id="4" name="Agency" dataDxfId="287">
      <calculatedColumnFormula>VLOOKUP(Tbl_SummaryPolicyChange[[#This Row],[Agy Code]],TblAgencies[],9,FALSE)</calculatedColumnFormula>
    </tableColumn>
    <tableColumn id="5" name="Agency Title" dataDxfId="286">
      <calculatedColumnFormula>VLOOKUP(Tbl_SummaryPolicyChange[[#This Row],[Agy Code]],TblAgencies[],10,FALSE)</calculatedColumnFormula>
    </tableColumn>
    <tableColumn id="6" name="Agy Sort" dataDxfId="285">
      <calculatedColumnFormula>VLOOKUP(Tbl_SummaryPolicyChange[[#This Row],[Agy Code]],TblAgencies[],13,FALSE)</calculatedColumnFormula>
    </tableColumn>
    <tableColumn id="7" name="Category"/>
    <tableColumn id="8" name="FYs 2023 and 2024  Proposed Policy" totalsRowLabel="Total Proposed Policy Changes" dataDxfId="284" totalsRowDxfId="283"/>
    <tableColumn id="9" name="2022 GF" dataDxfId="282" totalsRowDxfId="281"/>
    <tableColumn id="10" name="2022 NGF" dataDxfId="280" totalsRowDxfId="279"/>
    <tableColumn id="11" name="2022 TOTAL" dataDxfId="278" totalsRowDxfId="277"/>
    <tableColumn id="12" name="2023 GF" totalsRowFunction="sum" dataDxfId="276" totalsRowDxfId="275"/>
    <tableColumn id="13" name="2023 NGF" totalsRowFunction="sum" dataDxfId="274" totalsRowDxfId="273"/>
    <tableColumn id="14" name="2023 TOTAL" totalsRowFunction="sum" dataDxfId="272" totalsRowDxfId="271">
      <calculatedColumnFormula>Tbl_SummaryPolicyChange[[#This Row],[2023 GF]]+Tbl_SummaryPolicyChange[[#This Row],[2023 NGF]]</calculatedColumnFormula>
    </tableColumn>
    <tableColumn id="15" name="2024 GF" totalsRowFunction="sum" dataDxfId="270" totalsRowDxfId="269"/>
    <tableColumn id="16" name="2024 NGF" totalsRowFunction="sum" dataDxfId="268" totalsRowDxfId="267"/>
    <tableColumn id="17" name="2024 TOTAL" totalsRowFunction="sum" dataDxfId="266" totalsRowDxfId="265">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50" dataDxfId="249" totalsRowDxfId="248">
  <tableColumns count="14">
    <tableColumn id="1" name="Sec Area" dataDxfId="247">
      <calculatedColumnFormula>VLOOKUP(Tbl_PositionBaseline[[#This Row],[Agy Code]],TblAgencies[],3,FALSE)</calculatedColumnFormula>
    </tableColumn>
    <tableColumn id="2" name="Sec Area Sort" dataDxfId="246" totalsRowDxfId="245">
      <calculatedColumnFormula>VLOOKUP(Tbl_PositionBaseline[[#This Row],[Agy Code]],TblAgencies[],2,FALSE)</calculatedColumnFormula>
    </tableColumn>
    <tableColumn id="3" name="Agy Code" dataDxfId="244" totalsRowDxfId="243">
      <calculatedColumnFormula>SelectAgyCode</calculatedColumnFormula>
    </tableColumn>
    <tableColumn id="4" name="Agency" dataDxfId="242">
      <calculatedColumnFormula>VLOOKUP(Tbl_PositionBaseline[[#This Row],[Agy Code]],TblAgencies[],9,FALSE)</calculatedColumnFormula>
    </tableColumn>
    <tableColumn id="5" name="Agency Title" dataDxfId="241">
      <calculatedColumnFormula>VLOOKUP(Tbl_PositionBaseline[[#This Row],[Agy Code]],TblAgencies[],10,FALSE)</calculatedColumnFormula>
    </tableColumn>
    <tableColumn id="6" name="Agy Sort" dataDxfId="240">
      <calculatedColumnFormula>VLOOKUP(Tbl_PositionBaseline[[#This Row],[Agy Code]],TblAgencies[],13,FALSE)</calculatedColumnFormula>
    </tableColumn>
    <tableColumn id="14" name="Category" dataDxfId="239"/>
    <tableColumn id="7" name="Adjusted Position Baseline for FYs 2023 and 2024" totalsRowLabel="Baseline appropriations for FY 2022" dataDxfId="238" totalsRowDxfId="237"/>
    <tableColumn id="11" name="FY 2023 GF Positions" dataDxfId="236"/>
    <tableColumn id="12" name="FY 2023 NGF Positions" dataDxfId="235"/>
    <tableColumn id="13" name="FY 2023 Total Positions" dataDxfId="234">
      <calculatedColumnFormula>Tbl_PositionBaseline[[#This Row],[FY 2023 GF Positions]]+Tbl_PositionBaseline[[#This Row],[FY 2023 NGF Positions]]</calculatedColumnFormula>
    </tableColumn>
    <tableColumn id="15" name="FY 2024 GF Positions" dataDxfId="233">
      <calculatedColumnFormula>Tbl_PositionBaseline[[#This Row],[FY 2023 GF Positions]]</calculatedColumnFormula>
    </tableColumn>
    <tableColumn id="16" name="FY 2024 NGF Positions" dataDxfId="232">
      <calculatedColumnFormula>Tbl_PositionBaseline[[#This Row],[FY 2023 NGF Positions]]</calculatedColumnFormula>
    </tableColumn>
    <tableColumn id="17" name="FY 2024 Total Positions" dataDxfId="231">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230" dataDxfId="229" totalsRowDxfId="228">
  <tableColumns count="14">
    <tableColumn id="1" name="Sec Area" dataDxfId="227" totalsRowDxfId="226">
      <calculatedColumnFormula>VLOOKUP(Tbl_PositionPolicyChange[[#This Row],[Agy Code]],TblAgencies[],3,FALSE)</calculatedColumnFormula>
    </tableColumn>
    <tableColumn id="2" name="Sec Area Sort" dataDxfId="225" totalsRowDxfId="224">
      <calculatedColumnFormula>VLOOKUP(Tbl_PositionPolicyChange[[#This Row],[Agy Code]],TblAgencies[],2,FALSE)</calculatedColumnFormula>
    </tableColumn>
    <tableColumn id="3" name="Agy Code" dataDxfId="223" totalsRowDxfId="222">
      <calculatedColumnFormula>SelectAgyCode</calculatedColumnFormula>
    </tableColumn>
    <tableColumn id="4" name="Agency" dataDxfId="221" totalsRowDxfId="220">
      <calculatedColumnFormula>VLOOKUP(Tbl_PositionPolicyChange[[#This Row],[Agy Code]],TblAgencies[],9,FALSE)</calculatedColumnFormula>
    </tableColumn>
    <tableColumn id="5" name="Agency Title" dataDxfId="219" totalsRowDxfId="218">
      <calculatedColumnFormula>VLOOKUP(Tbl_PositionPolicyChange[[#This Row],[Agy Code]],TblAgencies[],10,FALSE)</calculatedColumnFormula>
    </tableColumn>
    <tableColumn id="6" name="Agy Sort" dataDxfId="217" totalsRowDxfId="216">
      <calculatedColumnFormula>VLOOKUP(Tbl_PositionPolicyChange[[#This Row],[Agy Code]],TblAgencies[],13,FALSE)</calculatedColumnFormula>
    </tableColumn>
    <tableColumn id="7" name="Category" dataDxfId="215" totalsRowDxfId="214"/>
    <tableColumn id="8" name="FYs 2023 and 2024  Proposed Policy" dataDxfId="213" totalsRowDxfId="212"/>
    <tableColumn id="12" name="FY 2023 GF Positions" dataDxfId="211" totalsRowDxfId="210"/>
    <tableColumn id="13" name="FY 2023 NGF Positions" dataDxfId="209" totalsRowDxfId="208"/>
    <tableColumn id="14" name="FY 2023 Total Positions" dataDxfId="207" totalsRowDxfId="206">
      <calculatedColumnFormula>Tbl_PositionPolicyChange[[#This Row],[FY 2023 GF Positions]]+Tbl_PositionPolicyChange[[#This Row],[FY 2023 NGF Positions]]</calculatedColumnFormula>
    </tableColumn>
    <tableColumn id="15" name="FY 2024 GF Positions" dataDxfId="205" totalsRowDxfId="204"/>
    <tableColumn id="16" name="FY 2024 NGF Positions" dataDxfId="203" totalsRowDxfId="202"/>
    <tableColumn id="17" name="FY 2024 Total Positions" dataDxfId="201" totalsRowDxfId="200">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99" dataDxfId="198" totalsRowDxfId="197">
  <tableColumns count="14">
    <tableColumn id="1" name="Sec Area" dataDxfId="196">
      <calculatedColumnFormula>VLOOKUP(Tbl_PositionBaselineCost[[#This Row],[Agy Code]],TblAgencies[],3,FALSE)</calculatedColumnFormula>
    </tableColumn>
    <tableColumn id="2" name="Sec Area Sort" dataDxfId="195" totalsRowDxfId="194">
      <calculatedColumnFormula>VLOOKUP(Tbl_PositionBaselineCost[[#This Row],[Agy Code]],TblAgencies[],2,FALSE)</calculatedColumnFormula>
    </tableColumn>
    <tableColumn id="3" name="Agy Code" dataDxfId="193" totalsRowDxfId="192">
      <calculatedColumnFormula>SelectAgyCode</calculatedColumnFormula>
    </tableColumn>
    <tableColumn id="4" name="Agency" dataDxfId="191">
      <calculatedColumnFormula>VLOOKUP(Tbl_PositionBaselineCost[[#This Row],[Agy Code]],TblAgencies[],9,FALSE)</calculatedColumnFormula>
    </tableColumn>
    <tableColumn id="5" name="Agency Title" dataDxfId="190">
      <calculatedColumnFormula>VLOOKUP(Tbl_PositionBaselineCost[[#This Row],[Agy Code]],TblAgencies[],10,FALSE)</calculatedColumnFormula>
    </tableColumn>
    <tableColumn id="6" name="Agy Sort" dataDxfId="189">
      <calculatedColumnFormula>VLOOKUP(Tbl_PositionBaselineCost[[#This Row],[Agy Code]],TblAgencies[],13,FALSE)</calculatedColumnFormula>
    </tableColumn>
    <tableColumn id="14" name="Category" dataDxfId="188"/>
    <tableColumn id="7" name="Adjusted Personnel Cost Baseline for FYs 2023 and 2024" totalsRowLabel="Total Cost of Baseline Positions" dataDxfId="187" totalsRowDxfId="186"/>
    <tableColumn id="11" name="2023 GF" dataDxfId="185"/>
    <tableColumn id="12" name="2023 NGF" dataDxfId="184"/>
    <tableColumn id="13" name="2023 TOTAL" dataDxfId="183">
      <calculatedColumnFormula>Tbl_PositionBaselineCost[[#This Row],[2023 GF]]+Tbl_PositionBaselineCost[[#This Row],[2023 NGF]]</calculatedColumnFormula>
    </tableColumn>
    <tableColumn id="15" name="2024 GF" dataDxfId="182"/>
    <tableColumn id="16" name="2024 NGF" dataDxfId="181"/>
    <tableColumn id="17" name="2024 TOTAL" dataDxfId="180">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79" dataDxfId="178" totalsRowDxfId="177">
  <tableColumns count="14">
    <tableColumn id="1" name="Sec Area" dataDxfId="176" totalsRowDxfId="175">
      <calculatedColumnFormula>VLOOKUP(Tbl_PositionPolicyCostChange[[#This Row],[Agy Code]],TblAgencies[],3,FALSE)</calculatedColumnFormula>
    </tableColumn>
    <tableColumn id="2" name="Sec Area Sort" dataDxfId="174" totalsRowDxfId="173">
      <calculatedColumnFormula>VLOOKUP(Tbl_PositionPolicyCostChange[[#This Row],[Agy Code]],TblAgencies[],2,FALSE)</calculatedColumnFormula>
    </tableColumn>
    <tableColumn id="3" name="Agy Code" dataDxfId="172" totalsRowDxfId="171">
      <calculatedColumnFormula>SelectAgyCode</calculatedColumnFormula>
    </tableColumn>
    <tableColumn id="4" name="Agency" dataDxfId="170" totalsRowDxfId="169">
      <calculatedColumnFormula>VLOOKUP(Tbl_PositionPolicyCostChange[[#This Row],[Agy Code]],TblAgencies[],9,FALSE)</calculatedColumnFormula>
    </tableColumn>
    <tableColumn id="5" name="Agency Title" dataDxfId="168" totalsRowDxfId="167">
      <calculatedColumnFormula>VLOOKUP(Tbl_PositionPolicyCostChange[[#This Row],[Agy Code]],TblAgencies[],10,FALSE)</calculatedColumnFormula>
    </tableColumn>
    <tableColumn id="6" name="Agy Sort" dataDxfId="166" totalsRowDxfId="165">
      <calculatedColumnFormula>VLOOKUP(Tbl_PositionPolicyCostChange[[#This Row],[Agy Code]],TblAgencies[],13,FALSE)</calculatedColumnFormula>
    </tableColumn>
    <tableColumn id="7" name="Category" dataDxfId="164" totalsRowDxfId="163"/>
    <tableColumn id="8" name="FYs 2023 and 2024  Proposed Policy" dataDxfId="162" totalsRowDxfId="161"/>
    <tableColumn id="12" name="2023 GF" dataDxfId="160" totalsRowDxfId="159"/>
    <tableColumn id="13" name="2023 NGF" dataDxfId="158" totalsRowDxfId="157"/>
    <tableColumn id="14" name="2023 TOTAL" dataDxfId="156" totalsRowDxfId="155">
      <calculatedColumnFormula>Tbl_PositionPolicyCostChange[[#This Row],[2023 GF]]+Tbl_PositionPolicyCostChange[[#This Row],[2023 NGF]]</calculatedColumnFormula>
    </tableColumn>
    <tableColumn id="15" name="2024 GF" dataDxfId="154" totalsRowDxfId="153"/>
    <tableColumn id="16" name="2024 NGF" dataDxfId="152" totalsRowDxfId="151"/>
    <tableColumn id="17" name="2024 TOTAL" dataDxfId="150" totalsRowDxfId="149">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368" tableType="queryTable" totalsRowShown="0">
  <autoFilter ref="B6:AA368"/>
  <tableColumns count="26">
    <tableColumn id="45" uniqueName="45" name="Sec Area" queryTableFieldId="1" dataDxfId="141"/>
    <tableColumn id="46" uniqueName="46" name="Sec Area Sort" queryTableFieldId="2" dataDxfId="140"/>
    <tableColumn id="47" uniqueName="47" name="Agy Code" queryTableFieldId="3" dataDxfId="139"/>
    <tableColumn id="48" uniqueName="48" name="Agency" queryTableFieldId="4" dataDxfId="138"/>
    <tableColumn id="49" uniqueName="49" name="Agency Title" queryTableFieldId="5" dataDxfId="137"/>
    <tableColumn id="50" uniqueName="50" name="Agy Sort" queryTableFieldId="6" dataDxfId="136"/>
    <tableColumn id="51" uniqueName="51" name="Pgm Code" queryTableFieldId="7" dataDxfId="135"/>
    <tableColumn id="52" uniqueName="52" name="Program Name" queryTableFieldId="8" dataDxfId="134"/>
    <tableColumn id="53" uniqueName="53" name="Fund Group Code" queryTableFieldId="9" dataDxfId="133"/>
    <tableColumn id="54" uniqueName="54" name="Fund Group Name" queryTableFieldId="10" dataDxfId="132"/>
    <tableColumn id="55" uniqueName="55" name="FY 2022 Expend" queryTableFieldId="11" dataDxfId="131"/>
    <tableColumn id="56" uniqueName="56" name="FY 2023 Approp" queryTableFieldId="12" dataDxfId="130"/>
    <tableColumn id="57" uniqueName="57" name="FY 2024 Approp" queryTableFieldId="13" dataDxfId="129"/>
    <tableColumn id="58" uniqueName="58" name="Program" queryTableFieldId="14" dataDxfId="128"/>
    <tableColumn id="59" uniqueName="59" name="Fund Group" queryTableFieldId="15" dataDxfId="127"/>
    <tableColumn id="60" uniqueName="60" name="Detail Group" queryTableFieldId="16" dataDxfId="126"/>
    <tableColumn id="61" uniqueName="61" name="Detail Cat ID" queryTableFieldId="17" dataDxfId="125"/>
    <tableColumn id="62" uniqueName="62" name="Font Format" queryTableFieldId="18" dataDxfId="124"/>
    <tableColumn id="63" uniqueName="63" name="Border Format" queryTableFieldId="19" dataDxfId="123"/>
    <tableColumn id="64" uniqueName="64" name="Category Sort" queryTableFieldId="20" dataDxfId="122"/>
    <tableColumn id="65" uniqueName="65" name="Category" queryTableFieldId="21" dataDxfId="121"/>
    <tableColumn id="66" uniqueName="66" name="Title" queryTableFieldId="22" dataDxfId="120"/>
    <tableColumn id="71" uniqueName="71" name="Fund Type" queryTableFieldId="27" dataDxfId="119">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118">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117">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116">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3" totalsRowShown="0" headerRowDxfId="52" dataDxfId="51">
  <autoFilter ref="B5:V133"/>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8"/>
  <sheetViews>
    <sheetView workbookViewId="0">
      <selection activeCell="B4" sqref="B4:D8"/>
    </sheetView>
  </sheetViews>
  <sheetFormatPr defaultRowHeight="15" x14ac:dyDescent="0.25"/>
  <cols>
    <col min="2" max="2" width="50.5703125" bestFit="1" customWidth="1"/>
    <col min="3" max="3" width="11.42578125" bestFit="1" customWidth="1"/>
    <col min="4" max="4" width="46.5703125" bestFit="1" customWidth="1"/>
  </cols>
  <sheetData>
    <row r="4" spans="2:4" x14ac:dyDescent="0.25">
      <c r="B4" s="14" t="s">
        <v>2806</v>
      </c>
      <c r="C4" s="14" t="s">
        <v>1557</v>
      </c>
      <c r="D4" s="14" t="s">
        <v>1558</v>
      </c>
    </row>
    <row r="5" spans="2:4" x14ac:dyDescent="0.25">
      <c r="B5" s="14" t="s">
        <v>3050</v>
      </c>
      <c r="C5" s="14">
        <v>820</v>
      </c>
      <c r="D5" s="14" t="s">
        <v>2028</v>
      </c>
    </row>
    <row r="6" spans="2:4" x14ac:dyDescent="0.25">
      <c r="B6" s="14" t="s">
        <v>3051</v>
      </c>
      <c r="C6" s="14">
        <v>824</v>
      </c>
      <c r="D6" s="14" t="s">
        <v>2226</v>
      </c>
    </row>
    <row r="7" spans="2:4" x14ac:dyDescent="0.25">
      <c r="B7" s="14" t="s">
        <v>3052</v>
      </c>
      <c r="C7" s="14">
        <v>829</v>
      </c>
      <c r="D7" s="14" t="s">
        <v>2228</v>
      </c>
    </row>
    <row r="8" spans="2:4" x14ac:dyDescent="0.25">
      <c r="B8" s="14" t="s">
        <v>3053</v>
      </c>
      <c r="C8" s="14">
        <v>899</v>
      </c>
      <c r="D8"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sqref="A1:E10"/>
    </sheetView>
  </sheetViews>
  <sheetFormatPr defaultRowHeight="15" x14ac:dyDescent="0.25"/>
  <cols>
    <col min="1" max="1" width="11.5703125" bestFit="1" customWidth="1"/>
    <col min="2" max="2" width="50.5703125" bestFit="1" customWidth="1"/>
    <col min="3" max="3" width="11.42578125" bestFit="1" customWidth="1"/>
    <col min="4" max="4" width="16.7109375" bestFit="1" customWidth="1"/>
    <col min="5" max="5" width="17.85546875" bestFit="1" customWidth="1"/>
  </cols>
  <sheetData>
    <row r="1" spans="1:5" x14ac:dyDescent="0.25">
      <c r="A1" s="14" t="s">
        <v>2976</v>
      </c>
      <c r="B1" s="14" t="s">
        <v>2806</v>
      </c>
      <c r="C1" s="14" t="s">
        <v>1557</v>
      </c>
      <c r="D1" s="14" t="s">
        <v>2820</v>
      </c>
      <c r="E1" s="14" t="s">
        <v>923</v>
      </c>
    </row>
    <row r="2" spans="1:5" x14ac:dyDescent="0.25">
      <c r="A2" s="14" t="s">
        <v>3054</v>
      </c>
      <c r="B2" s="14" t="s">
        <v>3050</v>
      </c>
      <c r="C2" s="14">
        <v>820</v>
      </c>
      <c r="D2" s="14" t="s">
        <v>2813</v>
      </c>
      <c r="E2" s="14" t="s">
        <v>1901</v>
      </c>
    </row>
    <row r="3" spans="1:5" x14ac:dyDescent="0.25">
      <c r="A3" s="14" t="s">
        <v>3055</v>
      </c>
      <c r="B3" s="14" t="s">
        <v>3051</v>
      </c>
      <c r="C3" s="14">
        <v>824</v>
      </c>
      <c r="D3" s="14" t="s">
        <v>2813</v>
      </c>
      <c r="E3" s="14" t="s">
        <v>1901</v>
      </c>
    </row>
    <row r="4" spans="1:5" x14ac:dyDescent="0.25">
      <c r="A4" s="14" t="s">
        <v>3056</v>
      </c>
      <c r="B4" s="14" t="s">
        <v>3052</v>
      </c>
      <c r="C4" s="14">
        <v>829</v>
      </c>
      <c r="D4" s="14" t="s">
        <v>2807</v>
      </c>
      <c r="E4" s="14" t="s">
        <v>1552</v>
      </c>
    </row>
    <row r="5" spans="1:5" x14ac:dyDescent="0.25">
      <c r="A5" s="14" t="s">
        <v>3057</v>
      </c>
      <c r="B5" s="14" t="s">
        <v>3052</v>
      </c>
      <c r="C5" s="14">
        <v>829</v>
      </c>
      <c r="D5" s="14" t="s">
        <v>2808</v>
      </c>
      <c r="E5" s="14" t="s">
        <v>1563</v>
      </c>
    </row>
    <row r="6" spans="1:5" x14ac:dyDescent="0.25">
      <c r="A6" s="14" t="s">
        <v>3058</v>
      </c>
      <c r="B6" s="14" t="s">
        <v>3052</v>
      </c>
      <c r="C6" s="14">
        <v>829</v>
      </c>
      <c r="D6" s="14" t="s">
        <v>2813</v>
      </c>
      <c r="E6" s="14" t="s">
        <v>1901</v>
      </c>
    </row>
    <row r="7" spans="1:5" x14ac:dyDescent="0.25">
      <c r="A7" s="14" t="s">
        <v>3059</v>
      </c>
      <c r="B7" s="14" t="s">
        <v>3053</v>
      </c>
      <c r="C7" s="14">
        <v>899</v>
      </c>
      <c r="D7" s="14" t="s">
        <v>2807</v>
      </c>
      <c r="E7" s="14" t="s">
        <v>1552</v>
      </c>
    </row>
    <row r="8" spans="1:5" x14ac:dyDescent="0.25">
      <c r="A8" s="14" t="s">
        <v>3060</v>
      </c>
      <c r="B8" s="14" t="s">
        <v>3053</v>
      </c>
      <c r="C8" s="14">
        <v>899</v>
      </c>
      <c r="D8" s="14" t="s">
        <v>2808</v>
      </c>
      <c r="E8" s="14" t="s">
        <v>1563</v>
      </c>
    </row>
    <row r="9" spans="1:5" x14ac:dyDescent="0.25">
      <c r="A9" s="14" t="s">
        <v>3061</v>
      </c>
      <c r="B9" s="14" t="s">
        <v>3053</v>
      </c>
      <c r="C9" s="14">
        <v>899</v>
      </c>
      <c r="D9" s="14" t="s">
        <v>2813</v>
      </c>
      <c r="E9" s="14" t="s">
        <v>1901</v>
      </c>
    </row>
    <row r="10" spans="1:5" x14ac:dyDescent="0.25">
      <c r="A10" s="14" t="s">
        <v>3062</v>
      </c>
      <c r="B10" s="14" t="s">
        <v>3053</v>
      </c>
      <c r="C10" s="14">
        <v>899</v>
      </c>
      <c r="D10" s="14" t="s">
        <v>2809</v>
      </c>
      <c r="E10" s="14" t="s">
        <v>1519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5"/>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136: Virginia Information Technologies Agency</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183</v>
      </c>
      <c r="C6" s="37">
        <v>4</v>
      </c>
      <c r="D6" s="37">
        <v>136</v>
      </c>
      <c r="E6" s="36" t="s">
        <v>204</v>
      </c>
      <c r="F6" s="37" t="s">
        <v>205</v>
      </c>
      <c r="G6" s="37">
        <v>174000</v>
      </c>
      <c r="H6" s="36" t="s">
        <v>3050</v>
      </c>
      <c r="I6" s="37">
        <v>820</v>
      </c>
      <c r="J6" s="37" t="s">
        <v>2028</v>
      </c>
      <c r="K6" s="44" t="s">
        <v>2813</v>
      </c>
      <c r="L6" s="37" t="s">
        <v>1901</v>
      </c>
      <c r="M6" s="36" t="s">
        <v>984</v>
      </c>
      <c r="N6" s="38">
        <v>324756064.82999998</v>
      </c>
      <c r="O6" s="38">
        <v>413083342</v>
      </c>
      <c r="P6" s="38">
        <v>415311321</v>
      </c>
      <c r="Q6" s="45" t="str">
        <f>IF(Tbl_Combined[[#This Row],[Fund Group Code]]="01","GF","NGF")</f>
        <v>NGF</v>
      </c>
    </row>
    <row r="7" spans="2:17" ht="30" x14ac:dyDescent="0.25">
      <c r="B7" s="36" t="s">
        <v>183</v>
      </c>
      <c r="C7" s="37">
        <v>4</v>
      </c>
      <c r="D7" s="37">
        <v>136</v>
      </c>
      <c r="E7" s="36" t="s">
        <v>204</v>
      </c>
      <c r="F7" s="37" t="s">
        <v>205</v>
      </c>
      <c r="G7" s="37">
        <v>174000</v>
      </c>
      <c r="H7" s="36" t="s">
        <v>3051</v>
      </c>
      <c r="I7" s="37">
        <v>824</v>
      </c>
      <c r="J7" s="37" t="s">
        <v>2226</v>
      </c>
      <c r="K7" s="44" t="s">
        <v>2813</v>
      </c>
      <c r="L7" s="37" t="s">
        <v>1901</v>
      </c>
      <c r="M7" s="36" t="s">
        <v>984</v>
      </c>
      <c r="N7" s="38">
        <v>7017982.0099999998</v>
      </c>
      <c r="O7" s="38">
        <v>6865060</v>
      </c>
      <c r="P7" s="38">
        <v>6865060</v>
      </c>
      <c r="Q7" s="45" t="str">
        <f>IF(Tbl_Combined[[#This Row],[Fund Group Code]]="01","GF","NGF")</f>
        <v>NGF</v>
      </c>
    </row>
    <row r="8" spans="2:17" ht="30" x14ac:dyDescent="0.25">
      <c r="B8" s="36" t="s">
        <v>183</v>
      </c>
      <c r="C8" s="37">
        <v>4</v>
      </c>
      <c r="D8" s="37">
        <v>136</v>
      </c>
      <c r="E8" s="36" t="s">
        <v>204</v>
      </c>
      <c r="F8" s="37" t="s">
        <v>205</v>
      </c>
      <c r="G8" s="37">
        <v>174000</v>
      </c>
      <c r="H8" s="36" t="s">
        <v>3052</v>
      </c>
      <c r="I8" s="37">
        <v>829</v>
      </c>
      <c r="J8" s="37" t="s">
        <v>2228</v>
      </c>
      <c r="K8" s="44" t="s">
        <v>2807</v>
      </c>
      <c r="L8" s="37" t="s">
        <v>1552</v>
      </c>
      <c r="M8" s="36" t="s">
        <v>927</v>
      </c>
      <c r="N8" s="38">
        <v>290775</v>
      </c>
      <c r="O8" s="38">
        <v>291064</v>
      </c>
      <c r="P8" s="38">
        <v>291064</v>
      </c>
      <c r="Q8" s="46" t="str">
        <f>IF(Tbl_Combined[[#This Row],[Fund Group Code]]="01","GF","NGF")</f>
        <v>GF</v>
      </c>
    </row>
    <row r="9" spans="2:17" ht="30" x14ac:dyDescent="0.25">
      <c r="B9" s="36" t="s">
        <v>183</v>
      </c>
      <c r="C9" s="37">
        <v>4</v>
      </c>
      <c r="D9" s="37">
        <v>136</v>
      </c>
      <c r="E9" s="36" t="s">
        <v>204</v>
      </c>
      <c r="F9" s="37" t="s">
        <v>205</v>
      </c>
      <c r="G9" s="37">
        <v>174000</v>
      </c>
      <c r="H9" s="36" t="s">
        <v>3052</v>
      </c>
      <c r="I9" s="37">
        <v>829</v>
      </c>
      <c r="J9" s="37" t="s">
        <v>2228</v>
      </c>
      <c r="K9" s="44" t="s">
        <v>2808</v>
      </c>
      <c r="L9" s="37" t="s">
        <v>1563</v>
      </c>
      <c r="M9" s="36" t="s">
        <v>932</v>
      </c>
      <c r="N9" s="38">
        <v>182506.86</v>
      </c>
      <c r="O9" s="38">
        <v>295414</v>
      </c>
      <c r="P9" s="38">
        <v>295414</v>
      </c>
      <c r="Q9" s="46" t="str">
        <f>IF(Tbl_Combined[[#This Row],[Fund Group Code]]="01","GF","NGF")</f>
        <v>NGF</v>
      </c>
    </row>
    <row r="10" spans="2:17" ht="30" x14ac:dyDescent="0.25">
      <c r="B10" s="36" t="s">
        <v>183</v>
      </c>
      <c r="C10" s="37">
        <v>4</v>
      </c>
      <c r="D10" s="37">
        <v>136</v>
      </c>
      <c r="E10" s="36" t="s">
        <v>204</v>
      </c>
      <c r="F10" s="37" t="s">
        <v>205</v>
      </c>
      <c r="G10" s="37">
        <v>174000</v>
      </c>
      <c r="H10" s="36" t="s">
        <v>3052</v>
      </c>
      <c r="I10" s="37">
        <v>829</v>
      </c>
      <c r="J10" s="37" t="s">
        <v>2228</v>
      </c>
      <c r="K10" s="44" t="s">
        <v>2813</v>
      </c>
      <c r="L10" s="37" t="s">
        <v>1901</v>
      </c>
      <c r="M10" s="36" t="s">
        <v>984</v>
      </c>
      <c r="N10" s="38">
        <v>6268962.3900000006</v>
      </c>
      <c r="O10" s="38">
        <v>9428040</v>
      </c>
      <c r="P10" s="38">
        <v>10820706</v>
      </c>
      <c r="Q10" s="46" t="str">
        <f>IF(Tbl_Combined[[#This Row],[Fund Group Code]]="01","GF","NGF")</f>
        <v>NGF</v>
      </c>
    </row>
    <row r="11" spans="2:17" ht="30" x14ac:dyDescent="0.25">
      <c r="B11" s="36" t="s">
        <v>183</v>
      </c>
      <c r="C11" s="37">
        <v>4</v>
      </c>
      <c r="D11" s="37">
        <v>136</v>
      </c>
      <c r="E11" s="36" t="s">
        <v>204</v>
      </c>
      <c r="F11" s="37" t="s">
        <v>205</v>
      </c>
      <c r="G11" s="37">
        <v>174000</v>
      </c>
      <c r="H11" s="36" t="s">
        <v>3053</v>
      </c>
      <c r="I11" s="37">
        <v>899</v>
      </c>
      <c r="J11" s="37" t="s">
        <v>1576</v>
      </c>
      <c r="K11" s="44" t="s">
        <v>2807</v>
      </c>
      <c r="L11" s="37" t="s">
        <v>1552</v>
      </c>
      <c r="M11" s="36" t="s">
        <v>927</v>
      </c>
      <c r="N11" s="38">
        <v>888113.89</v>
      </c>
      <c r="O11" s="38">
        <v>4921400</v>
      </c>
      <c r="P11" s="38">
        <v>0</v>
      </c>
      <c r="Q11" s="46" t="str">
        <f>IF(Tbl_Combined[[#This Row],[Fund Group Code]]="01","GF","NGF")</f>
        <v>GF</v>
      </c>
    </row>
    <row r="12" spans="2:17" ht="30" x14ac:dyDescent="0.25">
      <c r="B12" s="36" t="s">
        <v>183</v>
      </c>
      <c r="C12" s="37">
        <v>4</v>
      </c>
      <c r="D12" s="37">
        <v>136</v>
      </c>
      <c r="E12" s="36" t="s">
        <v>204</v>
      </c>
      <c r="F12" s="37" t="s">
        <v>205</v>
      </c>
      <c r="G12" s="37">
        <v>174000</v>
      </c>
      <c r="H12" s="36" t="s">
        <v>3053</v>
      </c>
      <c r="I12" s="37">
        <v>899</v>
      </c>
      <c r="J12" s="37" t="s">
        <v>1576</v>
      </c>
      <c r="K12" s="44" t="s">
        <v>2808</v>
      </c>
      <c r="L12" s="37" t="s">
        <v>1563</v>
      </c>
      <c r="M12" s="36" t="s">
        <v>932</v>
      </c>
      <c r="N12" s="38">
        <v>10132640</v>
      </c>
      <c r="O12" s="38">
        <v>11448356</v>
      </c>
      <c r="P12" s="38">
        <v>12169356</v>
      </c>
      <c r="Q12" s="46" t="str">
        <f>IF(Tbl_Combined[[#This Row],[Fund Group Code]]="01","GF","NGF")</f>
        <v>NGF</v>
      </c>
    </row>
    <row r="13" spans="2:17" ht="30" x14ac:dyDescent="0.25">
      <c r="B13" s="36" t="s">
        <v>183</v>
      </c>
      <c r="C13" s="37">
        <v>4</v>
      </c>
      <c r="D13" s="37">
        <v>136</v>
      </c>
      <c r="E13" s="36" t="s">
        <v>204</v>
      </c>
      <c r="F13" s="37" t="s">
        <v>205</v>
      </c>
      <c r="G13" s="37">
        <v>174000</v>
      </c>
      <c r="H13" s="36" t="s">
        <v>3053</v>
      </c>
      <c r="I13" s="37">
        <v>899</v>
      </c>
      <c r="J13" s="37" t="s">
        <v>1576</v>
      </c>
      <c r="K13" s="44" t="s">
        <v>2813</v>
      </c>
      <c r="L13" s="37" t="s">
        <v>1901</v>
      </c>
      <c r="M13" s="36" t="s">
        <v>984</v>
      </c>
      <c r="N13" s="38">
        <v>34250358.090000004</v>
      </c>
      <c r="O13" s="38">
        <v>41484486</v>
      </c>
      <c r="P13" s="38">
        <v>42454283</v>
      </c>
      <c r="Q13" s="46" t="str">
        <f>IF(Tbl_Combined[[#This Row],[Fund Group Code]]="01","GF","NGF")</f>
        <v>NGF</v>
      </c>
    </row>
    <row r="14" spans="2:17" ht="30" x14ac:dyDescent="0.25">
      <c r="B14" s="36" t="s">
        <v>183</v>
      </c>
      <c r="C14" s="37">
        <v>4</v>
      </c>
      <c r="D14" s="37">
        <v>136</v>
      </c>
      <c r="E14" s="36" t="s">
        <v>204</v>
      </c>
      <c r="F14" s="37" t="s">
        <v>205</v>
      </c>
      <c r="G14" s="37">
        <v>174000</v>
      </c>
      <c r="H14" s="36" t="s">
        <v>3053</v>
      </c>
      <c r="I14" s="37">
        <v>899</v>
      </c>
      <c r="J14" s="37" t="s">
        <v>1576</v>
      </c>
      <c r="K14" s="44" t="s">
        <v>2809</v>
      </c>
      <c r="L14" s="37" t="s">
        <v>1519</v>
      </c>
      <c r="M14" s="36" t="s">
        <v>930</v>
      </c>
      <c r="N14" s="38">
        <v>0</v>
      </c>
      <c r="O14" s="38">
        <v>21396396</v>
      </c>
      <c r="P14" s="38">
        <v>0</v>
      </c>
      <c r="Q14" s="46" t="str">
        <f>IF(Tbl_Combined[[#This Row],[Fund Group Code]]="01","GF","NGF")</f>
        <v>NGF</v>
      </c>
    </row>
    <row r="15" spans="2:17" x14ac:dyDescent="0.25">
      <c r="B15" s="36"/>
      <c r="C15" s="37"/>
      <c r="D15" s="37"/>
      <c r="E15" s="36"/>
      <c r="F15" s="37"/>
      <c r="G15" s="37"/>
      <c r="H15" s="36"/>
      <c r="I15" s="37"/>
      <c r="J15" s="37"/>
      <c r="K15" s="44"/>
      <c r="L15" s="37"/>
      <c r="M15" s="36"/>
      <c r="N15" s="210">
        <f>SUBTOTAL(109,Tbl_Combined[FY 2022 Expend])</f>
        <v>383787403.06999993</v>
      </c>
      <c r="O15" s="210">
        <f>SUBTOTAL(109,Tbl_Combined[FY 2023 Approp])</f>
        <v>509213558</v>
      </c>
      <c r="P15" s="210">
        <f>SUBTOTAL(109,Tbl_Combined[FY 2024 Approp])</f>
        <v>488207204</v>
      </c>
      <c r="Q15" s="210"/>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136</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B1:B38"/>
  <sheetViews>
    <sheetView showGridLines="0" zoomScaleNormal="100" workbookViewId="0">
      <pane ySplit="2" topLeftCell="A3" activePane="bottomLeft" state="frozen"/>
      <selection pane="bottomLeft" activeCell="E12" sqref="E1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5"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09" t="s">
        <v>3048</v>
      </c>
    </row>
    <row r="22" spans="2:2" x14ac:dyDescent="0.25">
      <c r="B22" s="207" t="s">
        <v>3046</v>
      </c>
    </row>
    <row r="23" spans="2:2" ht="9.9499999999999993" customHeight="1" x14ac:dyDescent="0.25">
      <c r="B23" s="18"/>
    </row>
    <row r="24" spans="2:2" x14ac:dyDescent="0.25">
      <c r="B24" s="209" t="s">
        <v>3049</v>
      </c>
    </row>
    <row r="25" spans="2:2" x14ac:dyDescent="0.25">
      <c r="B25" s="208" t="s">
        <v>3036</v>
      </c>
    </row>
    <row r="26" spans="2:2" x14ac:dyDescent="0.25">
      <c r="B26" t="s">
        <v>3037</v>
      </c>
    </row>
    <row r="27" spans="2:2" ht="8.1" customHeight="1" x14ac:dyDescent="0.25"/>
    <row r="28" spans="2:2" x14ac:dyDescent="0.25">
      <c r="B28" s="208" t="s">
        <v>3042</v>
      </c>
    </row>
    <row r="29" spans="2:2" ht="47.1" customHeight="1" x14ac:dyDescent="0.25">
      <c r="B29" s="65" t="s">
        <v>3038</v>
      </c>
    </row>
    <row r="30" spans="2:2" ht="8.4499999999999993" customHeight="1" x14ac:dyDescent="0.25"/>
    <row r="31" spans="2:2" x14ac:dyDescent="0.25">
      <c r="B31" s="208" t="s">
        <v>3043</v>
      </c>
    </row>
    <row r="32" spans="2:2" x14ac:dyDescent="0.25">
      <c r="B32" t="s">
        <v>3039</v>
      </c>
    </row>
    <row r="33" spans="2:2" ht="8.4499999999999993" customHeight="1" x14ac:dyDescent="0.25"/>
    <row r="34" spans="2:2" x14ac:dyDescent="0.25">
      <c r="B34" s="208" t="s">
        <v>3044</v>
      </c>
    </row>
    <row r="35" spans="2:2" ht="45" x14ac:dyDescent="0.25">
      <c r="B35" s="65" t="s">
        <v>3040</v>
      </c>
    </row>
    <row r="36" spans="2:2" ht="9" customHeight="1" x14ac:dyDescent="0.25"/>
    <row r="37" spans="2:2" x14ac:dyDescent="0.25">
      <c r="B37" s="208" t="s">
        <v>3045</v>
      </c>
    </row>
    <row r="38" spans="2:2" ht="45" x14ac:dyDescent="0.25">
      <c r="B38" s="206"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scale="83" orientation="landscape"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3" activePane="bottomLeft" state="frozen"/>
      <selection pane="bottomLeft" activeCell="M16" sqref="M16"/>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204</v>
      </c>
      <c r="J2" s="34"/>
      <c r="K2" s="34"/>
      <c r="L2" s="34"/>
      <c r="M2" s="34"/>
      <c r="N2" s="34"/>
      <c r="O2" s="34"/>
      <c r="P2" s="34"/>
      <c r="Q2" s="34"/>
      <c r="R2" s="34"/>
    </row>
    <row r="4" spans="2:18" x14ac:dyDescent="0.25">
      <c r="D4" s="21">
        <f>VLOOKUP('Totals - Summary'!$I$2,Tbl_AgencyLookup[],2,FALSE)</f>
        <v>136</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Administration</v>
      </c>
      <c r="C6" s="21">
        <f>VLOOKUP(Tbl_SummaryBaselineAdj[[#This Row],[Agy Code]],TblAgencies[],2,FALSE)</f>
        <v>12</v>
      </c>
      <c r="D6" s="21">
        <f t="shared" ref="D6:D16" si="0">SelectAgyCode</f>
        <v>136</v>
      </c>
      <c r="E6" t="str">
        <f>VLOOKUP(Tbl_SummaryBaselineAdj[[#This Row],[Agy Code]],TblAgencies[],9,FALSE)</f>
        <v>136: Virginia Information Technologies Agency</v>
      </c>
      <c r="F6" t="str">
        <f>VLOOKUP(Tbl_SummaryBaselineAdj[[#This Row],[Agy Code]],TblAgencies[],10,FALSE)</f>
        <v>Virginia Information Technologies Agency</v>
      </c>
      <c r="G6">
        <f>VLOOKUP(Tbl_SummaryBaselineAdj[[#This Row],[Agy Code]],TblAgencies[],13,FALSE)</f>
        <v>174000</v>
      </c>
      <c r="H6" t="s">
        <v>2985</v>
      </c>
      <c r="I6" s="147" t="s">
        <v>2986</v>
      </c>
      <c r="J6" s="115"/>
      <c r="K6" s="115"/>
      <c r="L6" s="102"/>
      <c r="M6" s="177">
        <f>SUMIFS(Tbl_Combined[FY 2022 Expend],Tbl_Combined[Agy Code],Tbl_SummaryBaselineAdj[[#This Row],[Agy Code]],Tbl_Combined[GF-NGF],"GF")</f>
        <v>1178888.8900000001</v>
      </c>
      <c r="N6" s="177">
        <f>SUMIFS(Tbl_Combined[FY 2022 Expend],Tbl_Combined[Agy Code],Tbl_SummaryBaselineAdj[[#This Row],[Agy Code]],Tbl_Combined[GF-NGF],"NGF")</f>
        <v>382608514.17999995</v>
      </c>
      <c r="O6" s="177">
        <f>Tbl_SummaryBaselineAdj[[#This Row],[2023 GF]]+Tbl_SummaryBaselineAdj[[#This Row],[2023 NGF]]</f>
        <v>383787403.06999993</v>
      </c>
      <c r="P6" s="177">
        <f>SUMIFS(Tbl_Combined[FY 2022 Expend],Tbl_Combined[Agy Code],Tbl_SummaryBaselineAdj[[#This Row],[Agy Code]],Tbl_Combined[GF-NGF],"GF")</f>
        <v>1178888.8900000001</v>
      </c>
      <c r="Q6" s="177">
        <f>SUMIFS(Tbl_Combined[FY 2022 Expend],Tbl_Combined[Agy Code],Tbl_SummaryBaselineAdj[[#This Row],[Agy Code]],Tbl_Combined[GF-NGF],"NGF")</f>
        <v>382608514.17999995</v>
      </c>
      <c r="R6" s="177">
        <f>Tbl_SummaryBaselineAdj[[#This Row],[2024 GF]]+Tbl_SummaryBaselineAdj[[#This Row],[2024 NGF]]</f>
        <v>383787403.06999993</v>
      </c>
    </row>
    <row r="7" spans="2:18" x14ac:dyDescent="0.25">
      <c r="B7" s="14" t="str">
        <f>VLOOKUP(Tbl_SummaryBaselineAdj[[#This Row],[Agy Code]],TblAgencies[],3,FALSE)</f>
        <v>Administration</v>
      </c>
      <c r="C7" s="73">
        <f>VLOOKUP(Tbl_SummaryBaselineAdj[[#This Row],[Agy Code]],TblAgencies[],2,FALSE)</f>
        <v>12</v>
      </c>
      <c r="D7" s="21">
        <f>SelectAgyCode</f>
        <v>136</v>
      </c>
      <c r="E7" s="14" t="str">
        <f>VLOOKUP(Tbl_SummaryBaselineAdj[[#This Row],[Agy Code]],TblAgencies[],9,FALSE)</f>
        <v>136: Virginia Information Technologies Agency</v>
      </c>
      <c r="F7" s="14" t="str">
        <f>VLOOKUP(Tbl_SummaryBaselineAdj[[#This Row],[Agy Code]],TblAgencies[],10,FALSE)</f>
        <v>Virginia Information Technologies Agency</v>
      </c>
      <c r="G7" s="14">
        <f>VLOOKUP(Tbl_SummaryBaselineAdj[[#This Row],[Agy Code]],TblAgencies[],13,FALSE)</f>
        <v>174000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-888113.89</v>
      </c>
      <c r="N7" s="105">
        <f>SUMIFS(Tbl_Baseline_23_24_Adj[FY 2023 Amount],Tbl_Baseline_23_24_Adj[Agy Code],Tbl_SummaryBaselineAdj[[#This Row],[Agy Code]],Tbl_Baseline_23_24_Adj[GF-NGF],"NGF",Tbl_Baseline_23_24_Adj[Baseline Adjustments Category],VLOOKUP(1,Tbl_BaselineAdjCat[],2,FALSE))</f>
        <v>-617288</v>
      </c>
      <c r="O7" s="105">
        <f>Tbl_SummaryBaselineAdj[[#This Row],[2023 GF]]+Tbl_SummaryBaselineAdj[[#This Row],[2023 NGF]]</f>
        <v>-1505401.8900000001</v>
      </c>
      <c r="P7" s="105">
        <f>SUMIFS(Tbl_Baseline_23_24_Adj[FY 2024 Amount],Tbl_Baseline_23_24_Adj[Agy Code],Tbl_SummaryBaselineAdj[[#This Row],[Agy Code]],Tbl_Baseline_23_24_Adj[GF-NGF],"GF",Tbl_Baseline_23_24_Adj[Baseline Adjustments Category],VLOOKUP(1,Tbl_BaselineAdjCat[],2,FALSE))</f>
        <v>-888113.89</v>
      </c>
      <c r="Q7" s="105">
        <f>SUMIFS(Tbl_Baseline_23_24_Adj[FY 2024 Amount],Tbl_Baseline_23_24_Adj[Agy Code],Tbl_SummaryBaselineAdj[[#This Row],[Agy Code]],Tbl_Baseline_23_24_Adj[GF-NGF],"NGF",Tbl_Baseline_23_24_Adj[Baseline Adjustments Category],VLOOKUP(1,Tbl_BaselineAdjCat[],2,FALSE))</f>
        <v>-617288</v>
      </c>
      <c r="R7" s="105">
        <f>Tbl_SummaryBaselineAdj[[#This Row],[2024 GF]]+Tbl_SummaryBaselineAdj[[#This Row],[2024 NGF]]</f>
        <v>-1505401.8900000001</v>
      </c>
    </row>
    <row r="8" spans="2:18" x14ac:dyDescent="0.25">
      <c r="B8" s="14" t="str">
        <f>VLOOKUP(Tbl_SummaryBaselineAdj[[#This Row],[Agy Code]],TblAgencies[],3,FALSE)</f>
        <v>Administration</v>
      </c>
      <c r="C8" s="73">
        <f>VLOOKUP(Tbl_SummaryBaselineAdj[[#This Row],[Agy Code]],TblAgencies[],2,FALSE)</f>
        <v>12</v>
      </c>
      <c r="D8" s="21">
        <f>SelectAgyCode</f>
        <v>136</v>
      </c>
      <c r="E8" s="14" t="str">
        <f>VLOOKUP(Tbl_SummaryBaselineAdj[[#This Row],[Agy Code]],TblAgencies[],9,FALSE)</f>
        <v>136: Virginia Information Technologies Agency</v>
      </c>
      <c r="F8" s="14" t="str">
        <f>VLOOKUP(Tbl_SummaryBaselineAdj[[#This Row],[Agy Code]],TblAgencies[],10,FALSE)</f>
        <v>Virginia Information Technologies Agency</v>
      </c>
      <c r="G8" s="14">
        <f>VLOOKUP(Tbl_SummaryBaselineAdj[[#This Row],[Agy Code]],TblAgencies[],13,FALSE)</f>
        <v>174000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0</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0</v>
      </c>
    </row>
    <row r="9" spans="2:18" x14ac:dyDescent="0.25">
      <c r="B9" s="14" t="str">
        <f>VLOOKUP(Tbl_SummaryBaselineAdj[[#This Row],[Agy Code]],TblAgencies[],3,FALSE)</f>
        <v>Administration</v>
      </c>
      <c r="C9" s="73">
        <f>VLOOKUP(Tbl_SummaryBaselineAdj[[#This Row],[Agy Code]],TblAgencies[],2,FALSE)</f>
        <v>12</v>
      </c>
      <c r="D9" s="21">
        <f>SelectAgyCode</f>
        <v>136</v>
      </c>
      <c r="E9" s="14" t="str">
        <f>VLOOKUP(Tbl_SummaryBaselineAdj[[#This Row],[Agy Code]],TblAgencies[],9,FALSE)</f>
        <v>136: Virginia Information Technologies Agency</v>
      </c>
      <c r="F9" s="14" t="str">
        <f>VLOOKUP(Tbl_SummaryBaselineAdj[[#This Row],[Agy Code]],TblAgencies[],10,FALSE)</f>
        <v>Virginia Information Technologies Agency</v>
      </c>
      <c r="G9" s="14">
        <f>VLOOKUP(Tbl_SummaryBaselineAdj[[#This Row],[Agy Code]],TblAgencies[],13,FALSE)</f>
        <v>174000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0</v>
      </c>
      <c r="N9" s="105">
        <f>SUMIFS(Tbl_Baseline_23_24_Adj[FY 2023 Amount],Tbl_Baseline_23_24_Adj[Agy Code],Tbl_SummaryBaselineAdj[[#This Row],[Agy Code]],Tbl_Baseline_23_24_Adj[GF-NGF],"NGF",Tbl_Baseline_23_24_Adj[Baseline Adjustments Category],VLOOKUP(3,Tbl_BaselineAdjCat[],2,FALSE))</f>
        <v>3059795</v>
      </c>
      <c r="O9" s="105">
        <f>Tbl_SummaryBaselineAdj[[#This Row],[2023 GF]]+Tbl_SummaryBaselineAdj[[#This Row],[2023 NGF]]</f>
        <v>3059795</v>
      </c>
      <c r="P9" s="105">
        <f>SUMIFS(Tbl_Baseline_23_24_Adj[FY 2024 Amount],Tbl_Baseline_23_24_Adj[Agy Code],Tbl_SummaryBaselineAdj[[#This Row],[Agy Code]],Tbl_Baseline_23_24_Adj[GF-NGF],"GF",Tbl_Baseline_23_24_Adj[Baseline Adjustments Category],VLOOKUP(3,Tbl_BaselineAdjCat[],2,FALSE))</f>
        <v>0</v>
      </c>
      <c r="Q9" s="105">
        <f>SUMIFS(Tbl_Baseline_23_24_Adj[FY 2024 Amount],Tbl_Baseline_23_24_Adj[Agy Code],Tbl_SummaryBaselineAdj[[#This Row],[Agy Code]],Tbl_Baseline_23_24_Adj[GF-NGF],"NGF",Tbl_Baseline_23_24_Adj[Baseline Adjustments Category],VLOOKUP(3,Tbl_BaselineAdjCat[],2,FALSE))</f>
        <v>3059795</v>
      </c>
      <c r="R9" s="105">
        <f>Tbl_SummaryBaselineAdj[[#This Row],[2024 GF]]+Tbl_SummaryBaselineAdj[[#This Row],[2024 NGF]]</f>
        <v>3059795</v>
      </c>
    </row>
    <row r="10" spans="2:18" x14ac:dyDescent="0.25">
      <c r="B10" s="14" t="str">
        <f>VLOOKUP(Tbl_SummaryBaselineAdj[[#This Row],[Agy Code]],TblAgencies[],3,FALSE)</f>
        <v>Administration</v>
      </c>
      <c r="C10" s="73">
        <f>VLOOKUP(Tbl_SummaryBaselineAdj[[#This Row],[Agy Code]],TblAgencies[],2,FALSE)</f>
        <v>12</v>
      </c>
      <c r="D10" s="21">
        <f t="shared" si="0"/>
        <v>136</v>
      </c>
      <c r="E10" s="14" t="str">
        <f>VLOOKUP(Tbl_SummaryBaselineAdj[[#This Row],[Agy Code]],TblAgencies[],9,FALSE)</f>
        <v>136: Virginia Information Technologies Agency</v>
      </c>
      <c r="F10" s="14" t="str">
        <f>VLOOKUP(Tbl_SummaryBaselineAdj[[#This Row],[Agy Code]],TblAgencies[],10,FALSE)</f>
        <v>Virginia Information Technologies Agency</v>
      </c>
      <c r="G10" s="14">
        <f>VLOOKUP(Tbl_SummaryBaselineAdj[[#This Row],[Agy Code]],TblAgencies[],13,FALSE)</f>
        <v>174000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0</v>
      </c>
      <c r="N10" s="105">
        <f>SUMIFS(Tbl_Baseline_23_24_Adj[FY 2023 Amount],Tbl_Baseline_23_24_Adj[Agy Code],Tbl_SummaryBaselineAdj[[#This Row],[Agy Code]],Tbl_Baseline_23_24_Adj[GF-NGF],"NGF",Tbl_Baseline_23_24_Adj[Baseline Adjustments Category],VLOOKUP(4,Tbl_BaselineAdjCat[],2,FALSE))</f>
        <v>5357100</v>
      </c>
      <c r="O10" s="105">
        <f>Tbl_SummaryBaselineAdj[[#This Row],[2023 GF]]+Tbl_SummaryBaselineAdj[[#This Row],[2023 NGF]]</f>
        <v>5357100</v>
      </c>
      <c r="P10" s="105">
        <f>SUMIFS(Tbl_Baseline_23_24_Adj[FY 2024 Amount],Tbl_Baseline_23_24_Adj[Agy Code],Tbl_SummaryBaselineAdj[[#This Row],[Agy Code]],Tbl_Baseline_23_24_Adj[GF-NGF],"GF",Tbl_Baseline_23_24_Adj[Baseline Adjustments Category],VLOOKUP(4,Tbl_BaselineAdjCat[],2,FALSE))</f>
        <v>0</v>
      </c>
      <c r="Q10" s="105">
        <f>SUMIFS(Tbl_Baseline_23_24_Adj[FY 2024 Amount],Tbl_Baseline_23_24_Adj[Agy Code],Tbl_SummaryBaselineAdj[[#This Row],[Agy Code]],Tbl_Baseline_23_24_Adj[GF-NGF],"NGF",Tbl_Baseline_23_24_Adj[Baseline Adjustments Category],VLOOKUP(4,Tbl_BaselineAdjCat[],2,FALSE))</f>
        <v>7418600</v>
      </c>
      <c r="R10" s="105">
        <f>Tbl_SummaryBaselineAdj[[#This Row],[2024 GF]]+Tbl_SummaryBaselineAdj[[#This Row],[2024 NGF]]</f>
        <v>7418600</v>
      </c>
    </row>
    <row r="11" spans="2:18" x14ac:dyDescent="0.25">
      <c r="B11" s="14" t="str">
        <f>VLOOKUP(Tbl_SummaryBaselineAdj[[#This Row],[Agy Code]],TblAgencies[],3,FALSE)</f>
        <v>Administration</v>
      </c>
      <c r="C11" s="73">
        <f>VLOOKUP(Tbl_SummaryBaselineAdj[[#This Row],[Agy Code]],TblAgencies[],2,FALSE)</f>
        <v>12</v>
      </c>
      <c r="D11" s="21">
        <f t="shared" si="0"/>
        <v>136</v>
      </c>
      <c r="E11" s="14" t="str">
        <f>VLOOKUP(Tbl_SummaryBaselineAdj[[#This Row],[Agy Code]],TblAgencies[],9,FALSE)</f>
        <v>136: Virginia Information Technologies Agency</v>
      </c>
      <c r="F11" s="14" t="str">
        <f>VLOOKUP(Tbl_SummaryBaselineAdj[[#This Row],[Agy Code]],TblAgencies[],10,FALSE)</f>
        <v>Virginia Information Technologies Agency</v>
      </c>
      <c r="G11" s="14">
        <f>VLOOKUP(Tbl_SummaryBaselineAdj[[#This Row],[Agy Code]],TblAgencies[],13,FALSE)</f>
        <v>174000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0</v>
      </c>
      <c r="N11" s="105">
        <f>SUMIFS(Tbl_Baseline_23_24_Adj[FY 2023 Amount],Tbl_Baseline_23_24_Adj[Agy Code],Tbl_SummaryBaselineAdj[[#This Row],[Agy Code]],Tbl_Baseline_23_24_Adj[GF-NGF],"NGF",Tbl_Baseline_23_24_Adj[Baseline Adjustments Category],VLOOKUP(5,Tbl_BaselineAdjCat[],2,FALSE))</f>
        <v>82296803</v>
      </c>
      <c r="O11" s="105">
        <f>Tbl_SummaryBaselineAdj[[#This Row],[2023 GF]]+Tbl_SummaryBaselineAdj[[#This Row],[2023 NGF]]</f>
        <v>82296803</v>
      </c>
      <c r="P11" s="105">
        <f>SUMIFS(Tbl_Baseline_23_24_Adj[FY 2024 Amount],Tbl_Baseline_23_24_Adj[Agy Code],Tbl_SummaryBaselineAdj[[#This Row],[Agy Code]],Tbl_Baseline_23_24_Adj[GF-NGF],"GF",Tbl_Baseline_23_24_Adj[Baseline Adjustments Category],VLOOKUP(5,Tbl_BaselineAdjCat[],2,FALSE))</f>
        <v>0</v>
      </c>
      <c r="Q11" s="105">
        <f>SUMIFS(Tbl_Baseline_23_24_Adj[FY 2024 Amount],Tbl_Baseline_23_24_Adj[Agy Code],Tbl_SummaryBaselineAdj[[#This Row],[Agy Code]],Tbl_Baseline_23_24_Adj[GF-NGF],"NGF",Tbl_Baseline_23_24_Adj[Baseline Adjustments Category],VLOOKUP(5,Tbl_BaselineAdjCat[],2,FALSE))</f>
        <v>84524782</v>
      </c>
      <c r="R11" s="105">
        <f>Tbl_SummaryBaselineAdj[[#This Row],[2024 GF]]+Tbl_SummaryBaselineAdj[[#This Row],[2024 NGF]]</f>
        <v>84524782</v>
      </c>
    </row>
    <row r="12" spans="2:18" x14ac:dyDescent="0.25">
      <c r="B12" t="str">
        <f>VLOOKUP(Tbl_SummaryBaselineAdj[[#This Row],[Agy Code]],TblAgencies[],3,FALSE)</f>
        <v>Administration</v>
      </c>
      <c r="C12" s="21">
        <f>VLOOKUP(Tbl_SummaryBaselineAdj[[#This Row],[Agy Code]],TblAgencies[],2,FALSE)</f>
        <v>12</v>
      </c>
      <c r="D12" s="21">
        <f t="shared" si="0"/>
        <v>136</v>
      </c>
      <c r="E12" t="str">
        <f>VLOOKUP(Tbl_SummaryBaselineAdj[[#This Row],[Agy Code]],TblAgencies[],9,FALSE)</f>
        <v>136: Virginia Information Technologies Agency</v>
      </c>
      <c r="F12" t="str">
        <f>VLOOKUP(Tbl_SummaryBaselineAdj[[#This Row],[Agy Code]],TblAgencies[],10,FALSE)</f>
        <v>Virginia Information Technologies Agency</v>
      </c>
      <c r="G12">
        <f>VLOOKUP(Tbl_SummaryBaselineAdj[[#This Row],[Agy Code]],TblAgencies[],13,FALSE)</f>
        <v>174000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4921400</v>
      </c>
      <c r="N12" s="105">
        <f>SUMIFS(Tbl_Baseline_23_24_Adj[FY 2023 Amount],Tbl_Baseline_23_24_Adj[Agy Code],Tbl_SummaryBaselineAdj[[#This Row],[Agy Code]],Tbl_Baseline_23_24_Adj[GF-NGF],"NGF",Tbl_Baseline_23_24_Adj[Baseline Adjustments Category],VLOOKUP(6,Tbl_BaselineAdjCat[],2,FALSE))</f>
        <v>21396396</v>
      </c>
      <c r="O12" s="105">
        <f>Tbl_SummaryBaselineAdj[[#This Row],[2023 GF]]+Tbl_SummaryBaselineAdj[[#This Row],[2023 NGF]]</f>
        <v>26317796</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Administration</v>
      </c>
      <c r="C13" s="21">
        <f>VLOOKUP(Tbl_SummaryBaselineAdj[[#This Row],[Agy Code]],TblAgencies[],2,FALSE)</f>
        <v>12</v>
      </c>
      <c r="D13" s="21">
        <f t="shared" si="0"/>
        <v>136</v>
      </c>
      <c r="E13" t="str">
        <f>VLOOKUP(Tbl_SummaryBaselineAdj[[#This Row],[Agy Code]],TblAgencies[],9,FALSE)</f>
        <v>136: Virginia Information Technologies Agency</v>
      </c>
      <c r="F13" t="str">
        <f>VLOOKUP(Tbl_SummaryBaselineAdj[[#This Row],[Agy Code]],TblAgencies[],10,FALSE)</f>
        <v>Virginia Information Technologies Agency</v>
      </c>
      <c r="G13">
        <f>VLOOKUP(Tbl_SummaryBaselineAdj[[#This Row],[Agy Code]],TblAgencies[],13,FALSE)</f>
        <v>174000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11161</v>
      </c>
      <c r="N13" s="105">
        <f>SUMIFS(Tbl_Baseline_23_24_Adj[FY 2023 Amount],Tbl_Baseline_23_24_Adj[Agy Code],Tbl_SummaryBaselineAdj[[#This Row],[Agy Code]],Tbl_Baseline_23_24_Adj[GF-NGF],"NGF",Tbl_Baseline_23_24_Adj[Baseline Adjustments Category],VLOOKUP(7,Tbl_BaselineAdjCat[],2,FALSE))</f>
        <v>-23130866</v>
      </c>
      <c r="O13" s="105">
        <f>Tbl_SummaryBaselineAdj[[#This Row],[2023 GF]]+Tbl_SummaryBaselineAdj[[#This Row],[2023 NGF]]</f>
        <v>-23119705</v>
      </c>
      <c r="P13" s="105">
        <f>SUMIFS(Tbl_Baseline_23_24_Adj[FY 2024 Amount],Tbl_Baseline_23_24_Adj[Agy Code],Tbl_SummaryBaselineAdj[[#This Row],[Agy Code]],Tbl_Baseline_23_24_Adj[GF-NGF],"GF",Tbl_Baseline_23_24_Adj[Baseline Adjustments Category],VLOOKUP(7,Tbl_BaselineAdjCat[],2,FALSE))</f>
        <v>22809</v>
      </c>
      <c r="Q13" s="105">
        <f>SUMIFS(Tbl_Baseline_23_24_Adj[FY 2024 Amount],Tbl_Baseline_23_24_Adj[Agy Code],Tbl_SummaryBaselineAdj[[#This Row],[Agy Code]],Tbl_Baseline_23_24_Adj[GF-NGF],"NGF",Tbl_Baseline_23_24_Adj[Baseline Adjustments Category],VLOOKUP(7,Tbl_BaselineAdjCat[],2,FALSE))</f>
        <v>-23857476.000000004</v>
      </c>
      <c r="R13" s="105">
        <f>Tbl_SummaryBaselineAdj[[#This Row],[2024 GF]]+Tbl_SummaryBaselineAdj[[#This Row],[2024 NGF]]</f>
        <v>-23834667.000000004</v>
      </c>
    </row>
    <row r="14" spans="2:18" x14ac:dyDescent="0.25">
      <c r="B14" t="str">
        <f>VLOOKUP(Tbl_SummaryBaselineAdj[[#This Row],[Agy Code]],TblAgencies[],3,FALSE)</f>
        <v>Administration</v>
      </c>
      <c r="C14" s="21">
        <f>VLOOKUP(Tbl_SummaryBaselineAdj[[#This Row],[Agy Code]],TblAgencies[],2,FALSE)</f>
        <v>12</v>
      </c>
      <c r="D14" s="21">
        <f t="shared" si="0"/>
        <v>136</v>
      </c>
      <c r="E14" t="str">
        <f>VLOOKUP(Tbl_SummaryBaselineAdj[[#This Row],[Agy Code]],TblAgencies[],9,FALSE)</f>
        <v>136: Virginia Information Technologies Agency</v>
      </c>
      <c r="F14" t="str">
        <f>VLOOKUP(Tbl_SummaryBaselineAdj[[#This Row],[Agy Code]],TblAgencies[],10,FALSE)</f>
        <v>Virginia Information Technologies Agency</v>
      </c>
      <c r="G14">
        <f>VLOOKUP(Tbl_SummaryBaselineAdj[[#This Row],[Agy Code]],TblAgencies[],13,FALSE)</f>
        <v>174000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Administration</v>
      </c>
      <c r="C15" s="73">
        <f>VLOOKUP(Tbl_SummaryBaselineAdj[[#This Row],[Agy Code]],TblAgencies[],2,FALSE)</f>
        <v>12</v>
      </c>
      <c r="D15" s="21">
        <f>SelectAgyCode</f>
        <v>136</v>
      </c>
      <c r="E15" s="14" t="str">
        <f>VLOOKUP(Tbl_SummaryBaselineAdj[[#This Row],[Agy Code]],TblAgencies[],9,FALSE)</f>
        <v>136: Virginia Information Technologies Agency</v>
      </c>
      <c r="F15" s="14" t="str">
        <f>VLOOKUP(Tbl_SummaryBaselineAdj[[#This Row],[Agy Code]],TblAgencies[],10,FALSE)</f>
        <v>Virginia Information Technologies Agency</v>
      </c>
      <c r="G15" s="14">
        <f>VLOOKUP(Tbl_SummaryBaselineAdj[[#This Row],[Agy Code]],TblAgencies[],13,FALSE)</f>
        <v>174000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Administration</v>
      </c>
      <c r="C16" s="21">
        <f>VLOOKUP(Tbl_SummaryBaselineAdj[[#This Row],[Agy Code]],TblAgencies[],2,FALSE)</f>
        <v>12</v>
      </c>
      <c r="D16" s="21">
        <f t="shared" si="0"/>
        <v>136</v>
      </c>
      <c r="E16" t="str">
        <f>VLOOKUP(Tbl_SummaryBaselineAdj[[#This Row],[Agy Code]],TblAgencies[],9,FALSE)</f>
        <v>136: Virginia Information Technologies Agency</v>
      </c>
      <c r="F16" t="str">
        <f>VLOOKUP(Tbl_SummaryBaselineAdj[[#This Row],[Agy Code]],TblAgencies[],10,FALSE)</f>
        <v>Virginia Information Technologies Agency</v>
      </c>
      <c r="G16">
        <f>VLOOKUP(Tbl_SummaryBaselineAdj[[#This Row],[Agy Code]],TblAgencies[],13,FALSE)</f>
        <v>174000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0</v>
      </c>
      <c r="N16" s="105">
        <f>SUMIFS(Tbl_Baseline_23_24_Adj[FY 2023 Amount],Tbl_Baseline_23_24_Adj[Agy Code],Tbl_SummaryBaselineAdj[[#This Row],[Agy Code]],Tbl_Baseline_23_24_Adj[GF-NGF],"NGF",Tbl_Baseline_23_24_Adj[Baseline Adjustments Category],VLOOKUP(10,Tbl_BaselineAdjCat[],2,FALSE))</f>
        <v>973298</v>
      </c>
      <c r="O16" s="105">
        <f>Tbl_SummaryBaselineAdj[[#This Row],[2023 GF]]+Tbl_SummaryBaselineAdj[[#This Row],[2023 NGF]]</f>
        <v>973298</v>
      </c>
      <c r="P16" s="105">
        <f>SUMIFS(Tbl_Baseline_23_24_Adj[FY 2024 Amount],Tbl_Baseline_23_24_Adj[Agy Code],Tbl_SummaryBaselineAdj[[#This Row],[Agy Code]],Tbl_Baseline_23_24_Adj[GF-NGF],"GF",Tbl_Baseline_23_24_Adj[Baseline Adjustments Category],VLOOKUP(10,Tbl_BaselineAdjCat[],2,FALSE))</f>
        <v>0</v>
      </c>
      <c r="Q16" s="105">
        <f>SUMIFS(Tbl_Baseline_23_24_Adj[FY 2024 Amount],Tbl_Baseline_23_24_Adj[Agy Code],Tbl_SummaryBaselineAdj[[#This Row],[Agy Code]],Tbl_Baseline_23_24_Adj[GF-NGF],"NGF",Tbl_Baseline_23_24_Adj[Baseline Adjustments Category],VLOOKUP(10,Tbl_BaselineAdjCat[],2,FALSE))</f>
        <v>1995261</v>
      </c>
      <c r="R16" s="105">
        <f>Tbl_SummaryBaselineAdj[[#This Row],[2024 GF]]+Tbl_SummaryBaselineAdj[[#This Row],[2024 NGF]]</f>
        <v>1995261</v>
      </c>
    </row>
    <row r="17" spans="2:18" x14ac:dyDescent="0.25">
      <c r="B17" s="14" t="str">
        <f>VLOOKUP(Tbl_SummaryBaselineAdj[[#This Row],[Agy Code]],TblAgencies[],3,FALSE)</f>
        <v>Administration</v>
      </c>
      <c r="C17" s="73">
        <f>VLOOKUP(Tbl_SummaryBaselineAdj[[#This Row],[Agy Code]],TblAgencies[],2,FALSE)</f>
        <v>12</v>
      </c>
      <c r="D17" s="21">
        <f>SelectAgyCode</f>
        <v>136</v>
      </c>
      <c r="E17" s="14" t="str">
        <f>VLOOKUP(Tbl_SummaryBaselineAdj[[#This Row],[Agy Code]],TblAgencies[],9,FALSE)</f>
        <v>136: Virginia Information Technologies Agency</v>
      </c>
      <c r="F17" s="14" t="str">
        <f>VLOOKUP(Tbl_SummaryBaselineAdj[[#This Row],[Agy Code]],TblAgencies[],10,FALSE)</f>
        <v>Virginia Information Technologies Agency</v>
      </c>
      <c r="G17" s="14">
        <f>VLOOKUP(Tbl_SummaryBaselineAdj[[#This Row],[Agy Code]],TblAgencies[],13,FALSE)</f>
        <v>174000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Administration</v>
      </c>
      <c r="C18" s="73">
        <f>VLOOKUP(Tbl_SummaryBaselineAdj[[#This Row],[Agy Code]],TblAgencies[],2,FALSE)</f>
        <v>12</v>
      </c>
      <c r="D18" s="21">
        <f>SelectAgyCode</f>
        <v>136</v>
      </c>
      <c r="E18" s="14" t="str">
        <f>VLOOKUP(Tbl_SummaryBaselineAdj[[#This Row],[Agy Code]],TblAgencies[],9,FALSE)</f>
        <v>136: Virginia Information Technologies Agency</v>
      </c>
      <c r="F18" s="14" t="str">
        <f>VLOOKUP(Tbl_SummaryBaselineAdj[[#This Row],[Agy Code]],TblAgencies[],10,FALSE)</f>
        <v>Virginia Information Technologies Agency</v>
      </c>
      <c r="G18" s="14">
        <f>VLOOKUP(Tbl_SummaryBaselineAdj[[#This Row],[Agy Code]],TblAgencies[],13,FALSE)</f>
        <v>174000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5223336</v>
      </c>
      <c r="N19" s="184">
        <f>SUBTOTAL(109,Tbl_SummaryBaselineAdj[2023 NGF])</f>
        <v>471943752.17999995</v>
      </c>
      <c r="O19" s="184">
        <f>SUBTOTAL(109,Tbl_SummaryBaselineAdj[2023 TOTAL])</f>
        <v>477167088.17999995</v>
      </c>
      <c r="P19" s="184">
        <f>SUBTOTAL(109,Tbl_SummaryBaselineAdj[2024 GF])</f>
        <v>313584.00000000012</v>
      </c>
      <c r="Q19" s="184">
        <f>SUBTOTAL(109,Tbl_SummaryBaselineAdj[2024 NGF])</f>
        <v>455132188.17999995</v>
      </c>
      <c r="R19" s="184">
        <f>SUBTOTAL(109,Tbl_SummaryBaselineAdj[2024 TOTAL])</f>
        <v>455445772.17999995</v>
      </c>
    </row>
    <row r="20" spans="2:18" x14ac:dyDescent="0.25">
      <c r="C20" s="21"/>
      <c r="D20" s="21"/>
      <c r="I20" s="29" t="s">
        <v>2889</v>
      </c>
      <c r="J20" s="111"/>
      <c r="K20" s="111"/>
      <c r="L20" s="191"/>
      <c r="M20" s="192">
        <f>SUMIFS(Tbl_PositionBaseline[FY 2023 GF Positions],Tbl_PositionBaseline[[Category]:[Category]],"Adjusted Baseline Positions")</f>
        <v>2</v>
      </c>
      <c r="N20" s="192">
        <f>SUMIFS(Tbl_PositionBaseline[FY 2023 NGF Positions],Tbl_PositionBaseline[[Category]:[Category]],"Adjusted Baseline Positions")</f>
        <v>282.39999999999998</v>
      </c>
      <c r="O20" s="192">
        <f>SUMIFS(Tbl_PositionBaseline[FY 2023 Total Positions],Tbl_PositionBaseline[[Category]:[Category]],"Adjusted Baseline Positions")</f>
        <v>284.39999999999998</v>
      </c>
      <c r="P20" s="192">
        <f>SUMIFS(Tbl_PositionBaseline[FY 2024 GF Positions],Tbl_PositionBaseline[[Category]:[Category]],"Adjusted Baseline Positions")</f>
        <v>2</v>
      </c>
      <c r="Q20" s="192">
        <f>SUMIFS(Tbl_PositionBaseline[FY 2024 NGF Positions],Tbl_PositionBaseline[[Category]:[Category]],"Adjusted Baseline Positions")</f>
        <v>317.39999999999998</v>
      </c>
      <c r="R20" s="192">
        <f>SUMIFS(Tbl_PositionBaseline[FY 2024 Total Positions],Tbl_PositionBaseline[[Category]:[Category]],"Adjusted Baseline Positions")</f>
        <v>319.39999999999998</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5212464</v>
      </c>
      <c r="N22" s="140">
        <f>SUMIFS(Tbl_Combined[FY 2023 Approp],Tbl_Combined[Agy Code],SelectAgyCode,Tbl_Combined[GF-NGF],"NGF")</f>
        <v>504001094</v>
      </c>
      <c r="O22" s="140">
        <f>M22+N22</f>
        <v>509213558</v>
      </c>
      <c r="P22" s="140">
        <f>SUMIFS(Tbl_Combined[FY 2024 Approp],Tbl_Combined[Agy Code],SelectAgyCode,Tbl_Combined[GF-NGF],"GF")</f>
        <v>291064</v>
      </c>
      <c r="Q22" s="140">
        <f>SUMIFS(Tbl_Combined[FY 2024 Approp],Tbl_Combined[Agy Code],SelectAgyCode,Tbl_Combined[GF-NGF],"NGF")</f>
        <v>487916140</v>
      </c>
      <c r="R22" s="140">
        <f>P22+Q22</f>
        <v>488207204</v>
      </c>
    </row>
    <row r="23" spans="2:18" x14ac:dyDescent="0.25">
      <c r="C23" s="21"/>
      <c r="D23" s="21"/>
      <c r="I23" s="26" t="s">
        <v>2845</v>
      </c>
      <c r="J23" s="87"/>
      <c r="K23" s="87"/>
      <c r="L23" s="87"/>
      <c r="M23" s="121">
        <f>Tbl_SummaryBaselineAdj[[#Totals],[2023 GF]]-M22</f>
        <v>10872</v>
      </c>
      <c r="N23" s="121">
        <f>Tbl_SummaryBaselineAdj[[#Totals],[2023 NGF]]-N22</f>
        <v>-32057341.820000052</v>
      </c>
      <c r="O23" s="121">
        <f>Tbl_SummaryBaselineAdj[[#Totals],[2023 TOTAL]]-O22</f>
        <v>-32046469.820000052</v>
      </c>
      <c r="P23" s="121">
        <f>Tbl_SummaryBaselineAdj[[#Totals],[2024 GF]]-P22</f>
        <v>22520.000000000116</v>
      </c>
      <c r="Q23" s="121">
        <f>Tbl_SummaryBaselineAdj[[#Totals],[2024 NGF]]-Q22</f>
        <v>-32783951.820000052</v>
      </c>
      <c r="R23" s="121">
        <f>Tbl_SummaryBaselineAdj[[#Totals],[2024 TOTAL]]-R22</f>
        <v>-32761431.820000052</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Administration</v>
      </c>
      <c r="C27" s="21">
        <f>VLOOKUP(Tbl_SummaryPolicyChange[[#This Row],[Agy Code]],TblAgencies[],2,FALSE)</f>
        <v>12</v>
      </c>
      <c r="D27" s="21">
        <f t="shared" ref="D27:D31" si="1">SelectAgyCode</f>
        <v>136</v>
      </c>
      <c r="E27" t="str">
        <f>VLOOKUP(Tbl_SummaryPolicyChange[[#This Row],[Agy Code]],TblAgencies[],9,FALSE)</f>
        <v>136: Virginia Information Technologies Agency</v>
      </c>
      <c r="F27" t="str">
        <f>VLOOKUP(Tbl_SummaryPolicyChange[[#This Row],[Agy Code]],TblAgencies[],10,FALSE)</f>
        <v>Virginia Information Technologies Agency</v>
      </c>
      <c r="G27">
        <f>VLOOKUP(Tbl_SummaryPolicyChange[[#This Row],[Agy Code]],TblAgencies[],13,FALSE)</f>
        <v>174000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Administration</v>
      </c>
      <c r="C28" s="73">
        <f>VLOOKUP(Tbl_SummaryPolicyChange[[#This Row],[Agy Code]],TblAgencies[],2,FALSE)</f>
        <v>12</v>
      </c>
      <c r="D28" s="73">
        <f t="shared" si="1"/>
        <v>136</v>
      </c>
      <c r="E28" s="14" t="str">
        <f>VLOOKUP(Tbl_SummaryPolicyChange[[#This Row],[Agy Code]],TblAgencies[],9,FALSE)</f>
        <v>136: Virginia Information Technologies Agency</v>
      </c>
      <c r="F28" s="14" t="str">
        <f>VLOOKUP(Tbl_SummaryPolicyChange[[#This Row],[Agy Code]],TblAgencies[],10,FALSE)</f>
        <v>Virginia Information Technologies Agency</v>
      </c>
      <c r="G28" s="14">
        <f>VLOOKUP(Tbl_SummaryPolicyChange[[#This Row],[Agy Code]],TblAgencies[],13,FALSE)</f>
        <v>174000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Administration</v>
      </c>
      <c r="C29" s="73">
        <f>VLOOKUP(Tbl_SummaryPolicyChange[[#This Row],[Agy Code]],TblAgencies[],2,FALSE)</f>
        <v>12</v>
      </c>
      <c r="D29" s="73">
        <f t="shared" si="1"/>
        <v>136</v>
      </c>
      <c r="E29" s="14" t="str">
        <f>VLOOKUP(Tbl_SummaryPolicyChange[[#This Row],[Agy Code]],TblAgencies[],9,FALSE)</f>
        <v>136: Virginia Information Technologies Agency</v>
      </c>
      <c r="F29" s="14" t="str">
        <f>VLOOKUP(Tbl_SummaryPolicyChange[[#This Row],[Agy Code]],TblAgencies[],10,FALSE)</f>
        <v>Virginia Information Technologies Agency</v>
      </c>
      <c r="G29" s="14">
        <f>VLOOKUP(Tbl_SummaryPolicyChange[[#This Row],[Agy Code]],TblAgencies[],13,FALSE)</f>
        <v>174000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Administration</v>
      </c>
      <c r="C30" s="21">
        <f>VLOOKUP(Tbl_SummaryPolicyChange[[#This Row],[Agy Code]],TblAgencies[],2,FALSE)</f>
        <v>12</v>
      </c>
      <c r="D30" s="21">
        <f t="shared" si="1"/>
        <v>136</v>
      </c>
      <c r="E30" t="str">
        <f>VLOOKUP(Tbl_SummaryPolicyChange[[#This Row],[Agy Code]],TblAgencies[],9,FALSE)</f>
        <v>136: Virginia Information Technologies Agency</v>
      </c>
      <c r="F30" t="str">
        <f>VLOOKUP(Tbl_SummaryPolicyChange[[#This Row],[Agy Code]],TblAgencies[],10,FALSE)</f>
        <v>Virginia Information Technologies Agency</v>
      </c>
      <c r="G30">
        <f>VLOOKUP(Tbl_SummaryPolicyChange[[#This Row],[Agy Code]],TblAgencies[],13,FALSE)</f>
        <v>174000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Administration</v>
      </c>
      <c r="C31" s="21">
        <f>VLOOKUP(Tbl_SummaryPolicyChange[[#This Row],[Agy Code]],TblAgencies[],2,FALSE)</f>
        <v>12</v>
      </c>
      <c r="D31" s="21">
        <f t="shared" si="1"/>
        <v>136</v>
      </c>
      <c r="E31" t="str">
        <f>VLOOKUP(Tbl_SummaryPolicyChange[[#This Row],[Agy Code]],TblAgencies[],9,FALSE)</f>
        <v>136: Virginia Information Technologies Agency</v>
      </c>
      <c r="F31" t="str">
        <f>VLOOKUP(Tbl_SummaryPolicyChange[[#This Row],[Agy Code]],TblAgencies[],10,FALSE)</f>
        <v>Virginia Information Technologies Agency</v>
      </c>
      <c r="G31">
        <f>VLOOKUP(Tbl_SummaryPolicyChange[[#This Row],[Agy Code]],TblAgencies[],13,FALSE)</f>
        <v>174000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Administration</v>
      </c>
      <c r="C32" s="73">
        <f>VLOOKUP(Tbl_SummaryPolicyChange[[#This Row],[Agy Code]],TblAgencies[],2,FALSE)</f>
        <v>12</v>
      </c>
      <c r="D32" s="73">
        <f>SelectAgyCode</f>
        <v>136</v>
      </c>
      <c r="E32" s="14" t="str">
        <f>VLOOKUP(Tbl_SummaryPolicyChange[[#This Row],[Agy Code]],TblAgencies[],9,FALSE)</f>
        <v>136: Virginia Information Technologies Agency</v>
      </c>
      <c r="F32" s="14" t="str">
        <f>VLOOKUP(Tbl_SummaryPolicyChange[[#This Row],[Agy Code]],TblAgencies[],10,FALSE)</f>
        <v>Virginia Information Technologies Agency</v>
      </c>
      <c r="G32" s="14">
        <f>VLOOKUP(Tbl_SummaryPolicyChange[[#This Row],[Agy Code]],TblAgencies[],13,FALSE)</f>
        <v>174000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Administration</v>
      </c>
      <c r="C33" s="73">
        <f>VLOOKUP(Tbl_SummaryPolicyChange[[#This Row],[Agy Code]],TblAgencies[],2,FALSE)</f>
        <v>12</v>
      </c>
      <c r="D33" s="73">
        <f>SelectAgyCode</f>
        <v>136</v>
      </c>
      <c r="E33" s="14" t="str">
        <f>VLOOKUP(Tbl_SummaryPolicyChange[[#This Row],[Agy Code]],TblAgencies[],9,FALSE)</f>
        <v>136: Virginia Information Technologies Agency</v>
      </c>
      <c r="F33" s="14" t="str">
        <f>VLOOKUP(Tbl_SummaryPolicyChange[[#This Row],[Agy Code]],TblAgencies[],10,FALSE)</f>
        <v>Virginia Information Technologies Agency</v>
      </c>
      <c r="G33" s="14">
        <f>VLOOKUP(Tbl_SummaryPolicyChange[[#This Row],[Agy Code]],TblAgencies[],13,FALSE)</f>
        <v>174000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Administration</v>
      </c>
      <c r="C34" s="73">
        <f>VLOOKUP(Tbl_SummaryPolicyChange[[#This Row],[Agy Code]],TblAgencies[],2,FALSE)</f>
        <v>12</v>
      </c>
      <c r="D34" s="73">
        <f>SelectAgyCode</f>
        <v>136</v>
      </c>
      <c r="E34" s="14" t="str">
        <f>VLOOKUP(Tbl_SummaryPolicyChange[[#This Row],[Agy Code]],TblAgencies[],9,FALSE)</f>
        <v>136: Virginia Information Technologies Agency</v>
      </c>
      <c r="F34" s="14" t="str">
        <f>VLOOKUP(Tbl_SummaryPolicyChange[[#This Row],[Agy Code]],TblAgencies[],10,FALSE)</f>
        <v>Virginia Information Technologies Agency</v>
      </c>
      <c r="G34" s="14">
        <f>VLOOKUP(Tbl_SummaryPolicyChange[[#This Row],[Agy Code]],TblAgencies[],13,FALSE)</f>
        <v>174000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Administration</v>
      </c>
      <c r="C35" s="73">
        <f>VLOOKUP(Tbl_SummaryPolicyChange[[#This Row],[Agy Code]],TblAgencies[],2,FALSE)</f>
        <v>12</v>
      </c>
      <c r="D35" s="73">
        <f>SelectAgyCode</f>
        <v>136</v>
      </c>
      <c r="E35" s="14" t="str">
        <f>VLOOKUP(Tbl_SummaryPolicyChange[[#This Row],[Agy Code]],TblAgencies[],9,FALSE)</f>
        <v>136: Virginia Information Technologies Agency</v>
      </c>
      <c r="F35" s="14" t="str">
        <f>VLOOKUP(Tbl_SummaryPolicyChange[[#This Row],[Agy Code]],TblAgencies[],10,FALSE)</f>
        <v>Virginia Information Technologies Agency</v>
      </c>
      <c r="G35" s="14">
        <f>VLOOKUP(Tbl_SummaryPolicyChange[[#This Row],[Agy Code]],TblAgencies[],13,FALSE)</f>
        <v>174000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5223336</v>
      </c>
      <c r="N39" s="140">
        <f>Tbl_SummaryBaselineAdj[[#Totals],[2023 NGF]]</f>
        <v>471943752.17999995</v>
      </c>
      <c r="O39" s="140">
        <f>Tbl_SummaryBaselineAdj[[#Totals],[2023 TOTAL]]</f>
        <v>477167088.17999995</v>
      </c>
      <c r="P39" s="140">
        <f>Tbl_SummaryBaselineAdj[[#Totals],[2024 GF]]</f>
        <v>313584.00000000012</v>
      </c>
      <c r="Q39" s="140">
        <f>Tbl_SummaryBaselineAdj[[#Totals],[2024 NGF]]</f>
        <v>455132188.17999995</v>
      </c>
      <c r="R39" s="140">
        <f>Tbl_SummaryBaselineAdj[[#Totals],[2024 TOTAL]]</f>
        <v>455445772.17999995</v>
      </c>
    </row>
    <row r="40" spans="2:18" x14ac:dyDescent="0.25">
      <c r="I40" s="26" t="s">
        <v>2846</v>
      </c>
      <c r="J40" s="120"/>
      <c r="K40" s="120"/>
      <c r="L40" s="121"/>
      <c r="M40" s="121">
        <f>Tbl_SummaryPolicyChange[[#Totals],[2023 GF]]+M39</f>
        <v>5223336</v>
      </c>
      <c r="N40" s="121">
        <f>Tbl_SummaryPolicyChange[[#Totals],[2023 NGF]]+N39</f>
        <v>471943752.17999995</v>
      </c>
      <c r="O40" s="121">
        <f>Tbl_SummaryPolicyChange[[#Totals],[2023 TOTAL]]+O39</f>
        <v>477167088.17999995</v>
      </c>
      <c r="P40" s="121">
        <f>Tbl_SummaryPolicyChange[[#Totals],[2024 GF]]+P39</f>
        <v>313584.00000000012</v>
      </c>
      <c r="Q40" s="121">
        <f>Tbl_SummaryPolicyChange[[#Totals],[2024 NGF]]+Q39</f>
        <v>455132188.17999995</v>
      </c>
      <c r="R40" s="121">
        <f>Tbl_SummaryPolicyChange[[#Totals],[2024 TOTAL]]+R39</f>
        <v>455445772.17999995</v>
      </c>
    </row>
    <row r="41" spans="2:18" x14ac:dyDescent="0.25">
      <c r="I41" s="26" t="s">
        <v>2891</v>
      </c>
      <c r="J41" s="120"/>
      <c r="K41" s="120"/>
      <c r="L41" s="121"/>
      <c r="M41" s="193">
        <f>SUMIFS(Tbl_PositionPolicyChange[FY 2023 GF Positions],Tbl_PositionPolicyChange[[Category]:[Category]],"Proposed Policy Level Positions")</f>
        <v>2</v>
      </c>
      <c r="N41" s="193">
        <f>SUMIFS(Tbl_PositionPolicyChange[FY 2023 NGF Positions],Tbl_PositionPolicyChange[[Category]:[Category]],"Proposed Policy Level Positions")</f>
        <v>282.39999999999998</v>
      </c>
      <c r="O41" s="193">
        <f>SUMIFS(Tbl_PositionPolicyChange[FY 2023 Total Positions],Tbl_PositionPolicyChange[[Category]:[Category]],"Proposed Policy Level Positions")</f>
        <v>284.39999999999998</v>
      </c>
      <c r="P41" s="193">
        <f>SUMIFS(Tbl_PositionPolicyChange[FY 2024 GF Positions],Tbl_PositionPolicyChange[[Category]:[Category]],"Proposed Policy Level Positions")</f>
        <v>2</v>
      </c>
      <c r="Q41" s="193">
        <f>SUMIFS(Tbl_PositionPolicyChange[FY 2024 NGF Positions],Tbl_PositionPolicyChange[[Category]:[Category]],"Proposed Policy Level Positions")</f>
        <v>317.39999999999998</v>
      </c>
      <c r="R41" s="193">
        <f>SUMIFS(Tbl_PositionPolicyChange[FY 2024 Total Positions],Tbl_PositionPolicyChange[[Category]:[Category]],"Proposed Policy Level Positions")</f>
        <v>319.39999999999998</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10872</v>
      </c>
      <c r="N43" s="122">
        <f t="shared" si="2"/>
        <v>-32057341.820000052</v>
      </c>
      <c r="O43" s="122">
        <f t="shared" si="2"/>
        <v>-32046469.820000052</v>
      </c>
      <c r="P43" s="122">
        <f t="shared" si="2"/>
        <v>22520.000000000116</v>
      </c>
      <c r="Q43" s="122">
        <f t="shared" si="2"/>
        <v>-32783951.820000052</v>
      </c>
      <c r="R43" s="122">
        <f t="shared" si="2"/>
        <v>-32761431.820000052</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120" zoomScaleNormal="120" workbookViewId="0">
      <pane ySplit="2" topLeftCell="A3" activePane="bottomLeft" state="frozen"/>
      <selection activeCell="I2" sqref="I2"/>
      <selection pane="bottomLeft" activeCell="I2" sqref="I2"/>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136: Virginia Information Technologies Agency</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Administration</v>
      </c>
      <c r="C5" s="99">
        <f>VLOOKUP(Tbl_PositionBaseline[[#This Row],[Agy Code]],TblAgencies[],2,FALSE)</f>
        <v>12</v>
      </c>
      <c r="D5" s="99">
        <f>SelectAgyCode</f>
        <v>136</v>
      </c>
      <c r="E5" s="152" t="str">
        <f>VLOOKUP(Tbl_PositionBaseline[[#This Row],[Agy Code]],TblAgencies[],9,FALSE)</f>
        <v>136: Virginia Information Technologies Agency</v>
      </c>
      <c r="F5" s="152" t="str">
        <f>VLOOKUP(Tbl_PositionBaseline[[#This Row],[Agy Code]],TblAgencies[],10,FALSE)</f>
        <v>Virginia Information Technologies Agency</v>
      </c>
      <c r="G5" s="152">
        <f>VLOOKUP(Tbl_PositionBaseline[[#This Row],[Agy Code]],TblAgencies[],13,FALSE)</f>
        <v>174000</v>
      </c>
      <c r="H5" s="152"/>
      <c r="I5" s="153" t="s">
        <v>2871</v>
      </c>
      <c r="J5" s="154">
        <f>SUMIFS(Tbl_AuthPos[Positions],Tbl_AuthPos[Agency Code],Tbl_PositionBaseline[[#This Row],[Agy Code]],Tbl_AuthPos[GF / NGF],"GF",Tbl_AuthPos[Fiscal Year],2022)</f>
        <v>2</v>
      </c>
      <c r="K5" s="154">
        <f>SUMIFS(Tbl_AuthPos[Positions],Tbl_AuthPos[Agency Code],Tbl_PositionBaseline[[#This Row],[Agy Code]],Tbl_AuthPos[GF / NGF],"NGF",Tbl_AuthPos[Fiscal Year],2022)</f>
        <v>240.4</v>
      </c>
      <c r="L5" s="154">
        <f>Tbl_PositionBaseline[[#This Row],[FY 2023 GF Positions]]+Tbl_PositionBaseline[[#This Row],[FY 2023 NGF Positions]]</f>
        <v>242.4</v>
      </c>
      <c r="M5" s="151">
        <f>SUMIFS(Tbl_AuthPos[Positions],Tbl_AuthPos[Agency Code],Tbl_PositionBaseline[[#This Row],[Agy Code]],Tbl_AuthPos[GF / NGF],"GF",Tbl_AuthPos[Fiscal Year],2022)</f>
        <v>2</v>
      </c>
      <c r="N5" s="151">
        <f>SUMIFS(Tbl_AuthPos[Positions],Tbl_AuthPos[Agency Code],Tbl_PositionBaseline[[#This Row],[Agy Code]],Tbl_AuthPos[GF / NGF],"NGF",Tbl_AuthPos[Fiscal Year],2022)</f>
        <v>240.4</v>
      </c>
      <c r="O5" s="151">
        <f>Tbl_PositionBaseline[[#This Row],[FY 2024 GF Positions]]+Tbl_PositionBaseline[[#This Row],[FY 2024 NGF Positions]]</f>
        <v>242.4</v>
      </c>
      <c r="R5" s="181" t="s">
        <v>3002</v>
      </c>
      <c r="S5" s="90"/>
      <c r="T5" s="90"/>
      <c r="U5" s="90"/>
      <c r="V5" s="90"/>
      <c r="W5" s="90"/>
    </row>
    <row r="6" spans="2:27" ht="15.75" thickBot="1" x14ac:dyDescent="0.3">
      <c r="B6" s="152" t="str">
        <f>VLOOKUP(Tbl_PositionBaseline[[#This Row],[Agy Code]],TblAgencies[],3,FALSE)</f>
        <v>Administration</v>
      </c>
      <c r="C6" s="99">
        <f>VLOOKUP(Tbl_PositionBaseline[[#This Row],[Agy Code]],TblAgencies[],2,FALSE)</f>
        <v>12</v>
      </c>
      <c r="D6" s="99">
        <f t="shared" ref="D6:D16" si="0">SelectAgyCode</f>
        <v>136</v>
      </c>
      <c r="E6" s="152" t="str">
        <f>VLOOKUP(Tbl_PositionBaseline[[#This Row],[Agy Code]],TblAgencies[],9,FALSE)</f>
        <v>136: Virginia Information Technologies Agency</v>
      </c>
      <c r="F6" s="152" t="str">
        <f>VLOOKUP(Tbl_PositionBaseline[[#This Row],[Agy Code]],TblAgencies[],10,FALSE)</f>
        <v>Virginia Information Technologies Agency</v>
      </c>
      <c r="G6" s="152">
        <f>VLOOKUP(Tbl_PositionBaseline[[#This Row],[Agy Code]],TblAgencies[],13,FALSE)</f>
        <v>174000</v>
      </c>
      <c r="H6" s="152" t="s">
        <v>2883</v>
      </c>
      <c r="I6" s="100" t="s">
        <v>2883</v>
      </c>
      <c r="J6" s="134">
        <v>2</v>
      </c>
      <c r="K6" s="134">
        <v>212</v>
      </c>
      <c r="L6" s="101">
        <f>Tbl_PositionBaseline[[#This Row],[FY 2023 GF Positions]]+Tbl_PositionBaseline[[#This Row],[FY 2023 NGF Positions]]</f>
        <v>214</v>
      </c>
      <c r="M6" s="101">
        <f>Tbl_PositionBaseline[[#This Row],[FY 2023 GF Positions]]</f>
        <v>2</v>
      </c>
      <c r="N6" s="101">
        <f>Tbl_PositionBaseline[[#This Row],[FY 2023 NGF Positions]]</f>
        <v>212</v>
      </c>
      <c r="O6" s="101">
        <f>Tbl_PositionBaseline[[#This Row],[FY 2024 GF Positions]]+Tbl_PositionBaseline[[#This Row],[FY 2024 NGF Positions]]</f>
        <v>214</v>
      </c>
      <c r="Q6" s="202" t="s">
        <v>3047</v>
      </c>
      <c r="R6" s="182" t="s">
        <v>2996</v>
      </c>
      <c r="S6" s="182" t="s">
        <v>2997</v>
      </c>
      <c r="T6" s="182" t="s">
        <v>3001</v>
      </c>
      <c r="U6" s="182" t="s">
        <v>2998</v>
      </c>
      <c r="V6" s="182" t="s">
        <v>2999</v>
      </c>
      <c r="W6" s="182" t="s">
        <v>3003</v>
      </c>
    </row>
    <row r="7" spans="2:27" x14ac:dyDescent="0.25">
      <c r="B7" s="152" t="str">
        <f>VLOOKUP(Tbl_PositionBaseline[[#This Row],[Agy Code]],TblAgencies[],3,FALSE)</f>
        <v>Administration</v>
      </c>
      <c r="C7" s="99">
        <f>VLOOKUP(Tbl_PositionBaseline[[#This Row],[Agy Code]],TblAgencies[],2,FALSE)</f>
        <v>12</v>
      </c>
      <c r="D7" s="99">
        <f t="shared" si="0"/>
        <v>136</v>
      </c>
      <c r="E7" s="152" t="str">
        <f>VLOOKUP(Tbl_PositionBaseline[[#This Row],[Agy Code]],TblAgencies[],9,FALSE)</f>
        <v>136: Virginia Information Technologies Agency</v>
      </c>
      <c r="F7" s="152" t="str">
        <f>VLOOKUP(Tbl_PositionBaseline[[#This Row],[Agy Code]],TblAgencies[],10,FALSE)</f>
        <v>Virginia Information Technologies Agency</v>
      </c>
      <c r="G7" s="152">
        <f>VLOOKUP(Tbl_PositionBaseline[[#This Row],[Agy Code]],TblAgencies[],13,FALSE)</f>
        <v>174000</v>
      </c>
      <c r="H7" s="152" t="s">
        <v>2872</v>
      </c>
      <c r="I7" s="153" t="s">
        <v>2872</v>
      </c>
      <c r="J7" s="151">
        <f>SUM(J8:J11)</f>
        <v>0</v>
      </c>
      <c r="K7" s="151">
        <f>SUM(K8:K11)</f>
        <v>28.4</v>
      </c>
      <c r="L7" s="151">
        <f>Tbl_PositionBaseline[[#This Row],[FY 2023 GF Positions]]+Tbl_PositionBaseline[[#This Row],[FY 2023 NGF Positions]]</f>
        <v>28.4</v>
      </c>
      <c r="M7" s="151">
        <f>Tbl_PositionBaseline[[#This Row],[FY 2023 GF Positions]]</f>
        <v>0</v>
      </c>
      <c r="N7" s="151">
        <f>Tbl_PositionBaseline[[#This Row],[FY 2023 NGF Positions]]</f>
        <v>28.4</v>
      </c>
      <c r="O7" s="151">
        <f>Tbl_PositionBaseline[[#This Row],[FY 2024 GF Positions]]+Tbl_PositionBaseline[[#This Row],[FY 2024 NGF Positions]]</f>
        <v>28.4</v>
      </c>
      <c r="Q7" s="180" t="s">
        <v>3000</v>
      </c>
      <c r="R7" s="178">
        <f>SUMIFS(Tbl_Baseline_23_24_Adj[FY 2023 Positions],Tbl_Baseline_23_24_Adj[GF-NGF],"GF",Tbl_Baseline_23_24_Adj[Baseline Adjustments Category],VLOOKUP(3,Tbl_BaselineAdjCat[],2,FALSE))</f>
        <v>0</v>
      </c>
      <c r="S7" s="178">
        <f>SUMIFS(Tbl_Baseline_23_24_Adj[FY 2023 Positions],Tbl_Baseline_23_24_Adj[GF-NGF],"NGF",Tbl_Baseline_23_24_Adj[Baseline Adjustments Category],VLOOKUP(3,Tbl_BaselineAdjCat[],2,FALSE))</f>
        <v>28.4</v>
      </c>
      <c r="T7" s="178">
        <f>SUMIFS(Tbl_Baseline_23_24_Adj[FY 2023 Positions],Tbl_Baseline_23_24_Adj[Baseline Adjustments Category],VLOOKUP(3,Tbl_BaselineAdjCat[],2,FALSE))</f>
        <v>28.4</v>
      </c>
      <c r="U7" s="178">
        <f>SUMIFS(Tbl_Baseline_23_24_Adj[FY 2024 Positions],Tbl_Baseline_23_24_Adj[GF-NGF],"GF",Tbl_Baseline_23_24_Adj[Baseline Adjustments Category],VLOOKUP(3,Tbl_BaselineAdjCat[],2,FALSE))</f>
        <v>0</v>
      </c>
      <c r="V7" s="178">
        <f>SUMIFS(Tbl_Baseline_23_24_Adj[FY 2024 Positions],Tbl_Baseline_23_24_Adj[GF-NGF],"NGF",Tbl_Baseline_23_24_Adj[Baseline Adjustments Category],VLOOKUP(3,Tbl_BaselineAdjCat[],2,FALSE))</f>
        <v>28.4</v>
      </c>
      <c r="W7" s="178">
        <f>SUMIFS(Tbl_Baseline_23_24_Adj[FY 2024 Positions],Tbl_Baseline_23_24_Adj[Baseline Adjustments Category],VLOOKUP(3,Tbl_BaselineAdjCat[],2,FALSE))</f>
        <v>28.4</v>
      </c>
    </row>
    <row r="8" spans="2:27" x14ac:dyDescent="0.25">
      <c r="B8" s="152" t="str">
        <f>VLOOKUP(Tbl_PositionBaseline[[#This Row],[Agy Code]],TblAgencies[],3,FALSE)</f>
        <v>Administration</v>
      </c>
      <c r="C8" s="99">
        <f>VLOOKUP(Tbl_PositionBaseline[[#This Row],[Agy Code]],TblAgencies[],2,FALSE)</f>
        <v>12</v>
      </c>
      <c r="D8" s="99">
        <f t="shared" si="0"/>
        <v>136</v>
      </c>
      <c r="E8" s="152" t="str">
        <f>VLOOKUP(Tbl_PositionBaseline[[#This Row],[Agy Code]],TblAgencies[],9,FALSE)</f>
        <v>136: Virginia Information Technologies Agency</v>
      </c>
      <c r="F8" s="152" t="str">
        <f>VLOOKUP(Tbl_PositionBaseline[[#This Row],[Agy Code]],TblAgencies[],10,FALSE)</f>
        <v>Virginia Information Technologies Agency</v>
      </c>
      <c r="G8" s="152">
        <f>VLOOKUP(Tbl_PositionBaseline[[#This Row],[Agy Code]],TblAgencies[],13,FALSE)</f>
        <v>174000</v>
      </c>
      <c r="H8" s="152" t="s">
        <v>2884</v>
      </c>
      <c r="I8" s="187" t="s">
        <v>2884</v>
      </c>
      <c r="J8" s="135">
        <v>0</v>
      </c>
      <c r="K8" s="135">
        <v>9</v>
      </c>
      <c r="L8" s="104">
        <f>Tbl_PositionBaseline[[#This Row],[FY 2023 GF Positions]]+Tbl_PositionBaseline[[#This Row],[FY 2023 NGF Positions]]</f>
        <v>9</v>
      </c>
      <c r="M8" s="104">
        <f>Tbl_PositionBaseline[[#This Row],[FY 2023 GF Positions]]</f>
        <v>0</v>
      </c>
      <c r="N8" s="104">
        <f>Tbl_PositionBaseline[[#This Row],[FY 2023 NGF Positions]]</f>
        <v>9</v>
      </c>
      <c r="O8" s="104">
        <f>Tbl_PositionBaseline[[#This Row],[FY 2024 GF Positions]]+Tbl_PositionBaseline[[#This Row],[FY 2024 NGF Positions]]</f>
        <v>9</v>
      </c>
      <c r="Q8" s="202" t="s">
        <v>3030</v>
      </c>
      <c r="R8" s="198"/>
      <c r="S8" s="198"/>
      <c r="T8" s="198"/>
      <c r="U8" s="198"/>
      <c r="V8" s="198"/>
      <c r="W8" s="198"/>
      <c r="X8" s="203"/>
      <c r="Y8" s="203"/>
      <c r="Z8" s="203"/>
      <c r="AA8" s="203"/>
    </row>
    <row r="9" spans="2:27" x14ac:dyDescent="0.25">
      <c r="B9" s="152" t="str">
        <f>VLOOKUP(Tbl_PositionBaseline[[#This Row],[Agy Code]],TblAgencies[],3,FALSE)</f>
        <v>Administration</v>
      </c>
      <c r="C9" s="99">
        <f>VLOOKUP(Tbl_PositionBaseline[[#This Row],[Agy Code]],TblAgencies[],2,FALSE)</f>
        <v>12</v>
      </c>
      <c r="D9" s="99">
        <f t="shared" si="0"/>
        <v>136</v>
      </c>
      <c r="E9" s="152" t="str">
        <f>VLOOKUP(Tbl_PositionBaseline[[#This Row],[Agy Code]],TblAgencies[],9,FALSE)</f>
        <v>136: Virginia Information Technologies Agency</v>
      </c>
      <c r="F9" s="152" t="str">
        <f>VLOOKUP(Tbl_PositionBaseline[[#This Row],[Agy Code]],TblAgencies[],10,FALSE)</f>
        <v>Virginia Information Technologies Agency</v>
      </c>
      <c r="G9" s="152">
        <f>VLOOKUP(Tbl_PositionBaseline[[#This Row],[Agy Code]],TblAgencies[],13,FALSE)</f>
        <v>174000</v>
      </c>
      <c r="H9" s="152" t="s">
        <v>2885</v>
      </c>
      <c r="I9" s="187" t="s">
        <v>2885</v>
      </c>
      <c r="J9" s="135">
        <v>0</v>
      </c>
      <c r="K9" s="135">
        <v>6</v>
      </c>
      <c r="L9" s="104">
        <f>Tbl_PositionBaseline[[#This Row],[FY 2023 GF Positions]]+Tbl_PositionBaseline[[#This Row],[FY 2023 NGF Positions]]</f>
        <v>6</v>
      </c>
      <c r="M9" s="104">
        <f>Tbl_PositionBaseline[[#This Row],[FY 2023 GF Positions]]</f>
        <v>0</v>
      </c>
      <c r="N9" s="104">
        <f>Tbl_PositionBaseline[[#This Row],[FY 2023 NGF Positions]]</f>
        <v>6</v>
      </c>
      <c r="O9" s="104">
        <f>Tbl_PositionBaseline[[#This Row],[FY 2024 GF Positions]]+Tbl_PositionBaseline[[#This Row],[FY 2024 NGF Positions]]</f>
        <v>6</v>
      </c>
    </row>
    <row r="10" spans="2:27" x14ac:dyDescent="0.25">
      <c r="B10" s="152" t="str">
        <f>VLOOKUP(Tbl_PositionBaseline[[#This Row],[Agy Code]],TblAgencies[],3,FALSE)</f>
        <v>Administration</v>
      </c>
      <c r="C10" s="99">
        <f>VLOOKUP(Tbl_PositionBaseline[[#This Row],[Agy Code]],TblAgencies[],2,FALSE)</f>
        <v>12</v>
      </c>
      <c r="D10" s="99">
        <f t="shared" si="0"/>
        <v>136</v>
      </c>
      <c r="E10" s="152" t="str">
        <f>VLOOKUP(Tbl_PositionBaseline[[#This Row],[Agy Code]],TblAgencies[],9,FALSE)</f>
        <v>136: Virginia Information Technologies Agency</v>
      </c>
      <c r="F10" s="152" t="str">
        <f>VLOOKUP(Tbl_PositionBaseline[[#This Row],[Agy Code]],TblAgencies[],10,FALSE)</f>
        <v>Virginia Information Technologies Agency</v>
      </c>
      <c r="G10" s="152">
        <f>VLOOKUP(Tbl_PositionBaseline[[#This Row],[Agy Code]],TblAgencies[],13,FALSE)</f>
        <v>174000</v>
      </c>
      <c r="H10" s="152" t="s">
        <v>2886</v>
      </c>
      <c r="I10" s="187" t="s">
        <v>2886</v>
      </c>
      <c r="J10" s="135">
        <v>0</v>
      </c>
      <c r="K10" s="135">
        <v>1</v>
      </c>
      <c r="L10" s="104">
        <f>Tbl_PositionBaseline[[#This Row],[FY 2023 GF Positions]]+Tbl_PositionBaseline[[#This Row],[FY 2023 NGF Positions]]</f>
        <v>1</v>
      </c>
      <c r="M10" s="104">
        <f>Tbl_PositionBaseline[[#This Row],[FY 2023 GF Positions]]</f>
        <v>0</v>
      </c>
      <c r="N10" s="104">
        <f>Tbl_PositionBaseline[[#This Row],[FY 2023 NGF Positions]]</f>
        <v>1</v>
      </c>
      <c r="O10" s="104">
        <f>Tbl_PositionBaseline[[#This Row],[FY 2024 GF Positions]]+Tbl_PositionBaseline[[#This Row],[FY 2024 NGF Positions]]</f>
        <v>1</v>
      </c>
    </row>
    <row r="11" spans="2:27" ht="15.75" thickBot="1" x14ac:dyDescent="0.3">
      <c r="B11" s="155" t="str">
        <f>VLOOKUP(Tbl_PositionBaseline[[#This Row],[Agy Code]],TblAgencies[],3,FALSE)</f>
        <v>Administration</v>
      </c>
      <c r="C11" s="108">
        <f>VLOOKUP(Tbl_PositionBaseline[[#This Row],[Agy Code]],TblAgencies[],2,FALSE)</f>
        <v>12</v>
      </c>
      <c r="D11" s="99">
        <f>SelectAgyCode</f>
        <v>136</v>
      </c>
      <c r="E11" s="155" t="str">
        <f>VLOOKUP(Tbl_PositionBaseline[[#This Row],[Agy Code]],TblAgencies[],9,FALSE)</f>
        <v>136: Virginia Information Technologies Agency</v>
      </c>
      <c r="F11" s="155" t="str">
        <f>VLOOKUP(Tbl_PositionBaseline[[#This Row],[Agy Code]],TblAgencies[],10,FALSE)</f>
        <v>Virginia Information Technologies Agency</v>
      </c>
      <c r="G11" s="155">
        <f>VLOOKUP(Tbl_PositionBaseline[[#This Row],[Agy Code]],TblAgencies[],13,FALSE)</f>
        <v>174000</v>
      </c>
      <c r="H11" s="152" t="s">
        <v>2887</v>
      </c>
      <c r="I11" s="188" t="s">
        <v>2887</v>
      </c>
      <c r="J11" s="136">
        <v>0</v>
      </c>
      <c r="K11" s="136">
        <v>12.4</v>
      </c>
      <c r="L11" s="109">
        <f>Tbl_PositionBaseline[[#This Row],[FY 2023 GF Positions]]+Tbl_PositionBaseline[[#This Row],[FY 2023 NGF Positions]]</f>
        <v>12.4</v>
      </c>
      <c r="M11" s="109">
        <f>Tbl_PositionBaseline[[#This Row],[FY 2023 GF Positions]]</f>
        <v>0</v>
      </c>
      <c r="N11" s="109">
        <f>Tbl_PositionBaseline[[#This Row],[FY 2023 NGF Positions]]</f>
        <v>12.4</v>
      </c>
      <c r="O11" s="109">
        <f>Tbl_PositionBaseline[[#This Row],[FY 2024 GF Positions]]+Tbl_PositionBaseline[[#This Row],[FY 2024 NGF Positions]]</f>
        <v>12.4</v>
      </c>
    </row>
    <row r="12" spans="2:27" x14ac:dyDescent="0.25">
      <c r="B12" s="155" t="str">
        <f>VLOOKUP(Tbl_PositionBaseline[[#This Row],[Agy Code]],TblAgencies[],3,FALSE)</f>
        <v>Administration</v>
      </c>
      <c r="C12" s="108">
        <f>VLOOKUP(Tbl_PositionBaseline[[#This Row],[Agy Code]],TblAgencies[],2,FALSE)</f>
        <v>12</v>
      </c>
      <c r="D12" s="99">
        <f>SelectAgyCode</f>
        <v>136</v>
      </c>
      <c r="E12" s="155" t="str">
        <f>VLOOKUP(Tbl_PositionBaseline[[#This Row],[Agy Code]],TblAgencies[],9,FALSE)</f>
        <v>136: Virginia Information Technologies Agency</v>
      </c>
      <c r="F12" s="155" t="str">
        <f>VLOOKUP(Tbl_PositionBaseline[[#This Row],[Agy Code]],TblAgencies[],10,FALSE)</f>
        <v>Virginia Information Technologies Agency</v>
      </c>
      <c r="G12" s="155">
        <f>VLOOKUP(Tbl_PositionBaseline[[#This Row],[Agy Code]],TblAgencies[],13,FALSE)</f>
        <v>174000</v>
      </c>
      <c r="H12" s="152" t="s">
        <v>2888</v>
      </c>
      <c r="I12" s="156" t="s">
        <v>2991</v>
      </c>
      <c r="J12" s="110">
        <f>J6+J7</f>
        <v>2</v>
      </c>
      <c r="K12" s="110">
        <f>K6+K7</f>
        <v>240.4</v>
      </c>
      <c r="L12" s="110">
        <f>Tbl_PositionBaseline[[#This Row],[FY 2023 GF Positions]]+Tbl_PositionBaseline[[#This Row],[FY 2023 NGF Positions]]</f>
        <v>242.4</v>
      </c>
      <c r="M12" s="110">
        <f>M6+M7</f>
        <v>2</v>
      </c>
      <c r="N12" s="110">
        <f>N6+N7</f>
        <v>240.4</v>
      </c>
      <c r="O12" s="110">
        <f>Tbl_PositionBaseline[[#This Row],[FY 2024 GF Positions]]+Tbl_PositionBaseline[[#This Row],[FY 2024 NGF Positions]]</f>
        <v>242.4</v>
      </c>
    </row>
    <row r="13" spans="2:27" x14ac:dyDescent="0.25">
      <c r="B13" s="155" t="str">
        <f>VLOOKUP(Tbl_PositionBaseline[[#This Row],[Agy Code]],TblAgencies[],3,FALSE)</f>
        <v>Administration</v>
      </c>
      <c r="C13" s="108">
        <f>VLOOKUP(Tbl_PositionBaseline[[#This Row],[Agy Code]],TblAgencies[],2,FALSE)</f>
        <v>12</v>
      </c>
      <c r="D13" s="99">
        <f>SelectAgyCode</f>
        <v>136</v>
      </c>
      <c r="E13" s="155" t="str">
        <f>VLOOKUP(Tbl_PositionBaseline[[#This Row],[Agy Code]],TblAgencies[],9,FALSE)</f>
        <v>136: Virginia Information Technologies Agency</v>
      </c>
      <c r="F13" s="155" t="str">
        <f>VLOOKUP(Tbl_PositionBaseline[[#This Row],[Agy Code]],TblAgencies[],10,FALSE)</f>
        <v>Virginia Information Technologies Agency</v>
      </c>
      <c r="G13" s="155">
        <f>VLOOKUP(Tbl_PositionBaseline[[#This Row],[Agy Code]],TblAgencies[],13,FALSE)</f>
        <v>174000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42</v>
      </c>
      <c r="L13" s="160">
        <f>Tbl_PositionBaseline[[#This Row],[FY 2023 GF Positions]]+Tbl_PositionBaseline[[#This Row],[FY 2023 NGF Positions]]</f>
        <v>42</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77</v>
      </c>
      <c r="O13" s="160">
        <f>Tbl_PositionBaseline[[#This Row],[FY 2024 GF Positions]]+Tbl_PositionBaseline[[#This Row],[FY 2024 NGF Positions]]</f>
        <v>77</v>
      </c>
    </row>
    <row r="14" spans="2:27" x14ac:dyDescent="0.25">
      <c r="B14" s="155" t="str">
        <f>VLOOKUP(Tbl_PositionBaseline[[#This Row],[Agy Code]],TblAgencies[],3,FALSE)</f>
        <v>Administration</v>
      </c>
      <c r="C14" s="108">
        <f>VLOOKUP(Tbl_PositionBaseline[[#This Row],[Agy Code]],TblAgencies[],2,FALSE)</f>
        <v>12</v>
      </c>
      <c r="D14" s="99">
        <f>SelectAgyCode</f>
        <v>136</v>
      </c>
      <c r="E14" s="155" t="str">
        <f>VLOOKUP(Tbl_PositionBaseline[[#This Row],[Agy Code]],TblAgencies[],9,FALSE)</f>
        <v>136: Virginia Information Technologies Agency</v>
      </c>
      <c r="F14" s="155" t="str">
        <f>VLOOKUP(Tbl_PositionBaseline[[#This Row],[Agy Code]],TblAgencies[],10,FALSE)</f>
        <v>Virginia Information Technologies Agency</v>
      </c>
      <c r="G14" s="155">
        <f>VLOOKUP(Tbl_PositionBaseline[[#This Row],[Agy Code]],TblAgencies[],13,FALSE)</f>
        <v>174000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Administration</v>
      </c>
      <c r="C15" s="108">
        <f>VLOOKUP(Tbl_PositionBaseline[[#This Row],[Agy Code]],TblAgencies[],2,FALSE)</f>
        <v>12</v>
      </c>
      <c r="D15" s="99">
        <f>SelectAgyCode</f>
        <v>136</v>
      </c>
      <c r="E15" s="155" t="str">
        <f>VLOOKUP(Tbl_PositionBaseline[[#This Row],[Agy Code]],TblAgencies[],9,FALSE)</f>
        <v>136: Virginia Information Technologies Agency</v>
      </c>
      <c r="F15" s="155" t="str">
        <f>VLOOKUP(Tbl_PositionBaseline[[#This Row],[Agy Code]],TblAgencies[],10,FALSE)</f>
        <v>Virginia Information Technologies Agency</v>
      </c>
      <c r="G15" s="155">
        <f>VLOOKUP(Tbl_PositionBaseline[[#This Row],[Agy Code]],TblAgencies[],13,FALSE)</f>
        <v>174000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Administration</v>
      </c>
      <c r="C16" s="99">
        <f>VLOOKUP(Tbl_PositionBaseline[[#This Row],[Agy Code]],TblAgencies[],2,FALSE)</f>
        <v>12</v>
      </c>
      <c r="D16" s="99">
        <f t="shared" si="0"/>
        <v>136</v>
      </c>
      <c r="E16" s="152" t="str">
        <f>VLOOKUP(Tbl_PositionBaseline[[#This Row],[Agy Code]],TblAgencies[],9,FALSE)</f>
        <v>136: Virginia Information Technologies Agency</v>
      </c>
      <c r="F16" s="152" t="str">
        <f>VLOOKUP(Tbl_PositionBaseline[[#This Row],[Agy Code]],TblAgencies[],10,FALSE)</f>
        <v>Virginia Information Technologies Agency</v>
      </c>
      <c r="G16" s="152">
        <f>VLOOKUP(Tbl_PositionBaseline[[#This Row],[Agy Code]],TblAgencies[],13,FALSE)</f>
        <v>174000</v>
      </c>
      <c r="H16" s="152" t="s">
        <v>2889</v>
      </c>
      <c r="I16" s="185" t="s">
        <v>2889</v>
      </c>
      <c r="J16" s="186">
        <f>SUM(J12:J15)</f>
        <v>2</v>
      </c>
      <c r="K16" s="186">
        <f>SUM(K12:K15)</f>
        <v>282.39999999999998</v>
      </c>
      <c r="L16" s="186">
        <f>Tbl_PositionBaseline[[#This Row],[FY 2023 GF Positions]]+Tbl_PositionBaseline[[#This Row],[FY 2023 NGF Positions]]</f>
        <v>284.39999999999998</v>
      </c>
      <c r="M16" s="186">
        <f>SUM(M12:M15)</f>
        <v>2</v>
      </c>
      <c r="N16" s="186">
        <f>SUM(N12:N15)</f>
        <v>317.39999999999998</v>
      </c>
      <c r="O16" s="186">
        <f>Tbl_PositionBaseline[[#This Row],[FY 2024 GF Positions]]+Tbl_PositionBaseline[[#This Row],[FY 2024 NGF Positions]]</f>
        <v>319.39999999999998</v>
      </c>
    </row>
    <row r="17" spans="2:15" x14ac:dyDescent="0.25">
      <c r="B17" s="155" t="str">
        <f>VLOOKUP(Tbl_PositionBaseline[[#This Row],[Agy Code]],TblAgencies[],3,FALSE)</f>
        <v>Administration</v>
      </c>
      <c r="C17" s="108">
        <f>VLOOKUP(Tbl_PositionBaseline[[#This Row],[Agy Code]],TblAgencies[],2,FALSE)</f>
        <v>12</v>
      </c>
      <c r="D17" s="99">
        <f>SelectAgyCode</f>
        <v>136</v>
      </c>
      <c r="E17" s="155" t="str">
        <f>VLOOKUP(Tbl_PositionBaseline[[#This Row],[Agy Code]],TblAgencies[],9,FALSE)</f>
        <v>136: Virginia Information Technologies Agency</v>
      </c>
      <c r="F17" s="155" t="str">
        <f>VLOOKUP(Tbl_PositionBaseline[[#This Row],[Agy Code]],TblAgencies[],10,FALSE)</f>
        <v>Virginia Information Technologies Agency</v>
      </c>
      <c r="G17" s="155">
        <f>VLOOKUP(Tbl_PositionBaseline[[#This Row],[Agy Code]],TblAgencies[],13,FALSE)</f>
        <v>174000</v>
      </c>
      <c r="H17" s="152"/>
      <c r="I17" s="163"/>
      <c r="J17" s="164"/>
      <c r="K17" s="164"/>
      <c r="L17" s="157"/>
      <c r="M17" s="157"/>
      <c r="N17" s="157"/>
      <c r="O17" s="157"/>
    </row>
    <row r="18" spans="2:15" x14ac:dyDescent="0.25">
      <c r="B18" s="155" t="str">
        <f>VLOOKUP(Tbl_PositionBaseline[[#This Row],[Agy Code]],TblAgencies[],3,FALSE)</f>
        <v>Administration</v>
      </c>
      <c r="C18" s="108">
        <f>VLOOKUP(Tbl_PositionBaseline[[#This Row],[Agy Code]],TblAgencies[],2,FALSE)</f>
        <v>12</v>
      </c>
      <c r="D18" s="99">
        <f>SelectAgyCode</f>
        <v>136</v>
      </c>
      <c r="E18" s="155" t="str">
        <f>VLOOKUP(Tbl_PositionBaseline[[#This Row],[Agy Code]],TblAgencies[],9,FALSE)</f>
        <v>136: Virginia Information Technologies Agency</v>
      </c>
      <c r="F18" s="155" t="str">
        <f>VLOOKUP(Tbl_PositionBaseline[[#This Row],[Agy Code]],TblAgencies[],10,FALSE)</f>
        <v>Virginia Information Technologies Agency</v>
      </c>
      <c r="G18" s="155">
        <f>VLOOKUP(Tbl_PositionBaseline[[#This Row],[Agy Code]],TblAgencies[],13,FALSE)</f>
        <v>174000</v>
      </c>
      <c r="H18" s="152" t="s">
        <v>2890</v>
      </c>
      <c r="I18" s="156" t="s">
        <v>2890</v>
      </c>
      <c r="J18" s="110">
        <f>SUMIFS(Tbl_AuthPos[Positions],Tbl_AuthPos[Agency Code],SelectAgyCode,Tbl_AuthPos[GF / NGF],"GF",Tbl_AuthPos[Fiscal Year],2023)</f>
        <v>2</v>
      </c>
      <c r="K18" s="110">
        <f>SUMIFS(Tbl_AuthPos[Positions],Tbl_AuthPos[Agency Code],SelectAgyCode,Tbl_AuthPos[GF / NGF],"NGF",Tbl_AuthPos[Fiscal Year],2023)</f>
        <v>282.39999999999998</v>
      </c>
      <c r="L18" s="110">
        <f>Tbl_PositionBaseline[[#This Row],[FY 2023 GF Positions]]+Tbl_PositionBaseline[[#This Row],[FY 2023 NGF Positions]]</f>
        <v>284.39999999999998</v>
      </c>
      <c r="M18" s="110">
        <f>SUMIFS(Tbl_AuthPos[Positions],Tbl_AuthPos[Agency Code],SelectAgyCode,Tbl_AuthPos[GF / NGF],"GF",Tbl_AuthPos[Fiscal Year],2024)</f>
        <v>2</v>
      </c>
      <c r="N18" s="110">
        <f>SUMIFS(Tbl_AuthPos[Positions],Tbl_AuthPos[Agency Code],SelectAgyCode,Tbl_AuthPos[GF / NGF],"NGF",Tbl_AuthPos[Fiscal Year],2024)</f>
        <v>317.39999999999998</v>
      </c>
      <c r="O18" s="110">
        <f>Tbl_PositionBaseline[[#This Row],[FY 2024 GF Positions]]+Tbl_PositionBaseline[[#This Row],[FY 2024 NGF Positions]]</f>
        <v>319.39999999999998</v>
      </c>
    </row>
    <row r="19" spans="2:15" x14ac:dyDescent="0.25">
      <c r="B19" s="155" t="str">
        <f>VLOOKUP(Tbl_PositionBaseline[[#This Row],[Agy Code]],TblAgencies[],3,FALSE)</f>
        <v>Administration</v>
      </c>
      <c r="C19" s="108">
        <f>VLOOKUP(Tbl_PositionBaseline[[#This Row],[Agy Code]],TblAgencies[],2,FALSE)</f>
        <v>12</v>
      </c>
      <c r="D19" s="99">
        <f>SelectAgyCode</f>
        <v>136</v>
      </c>
      <c r="E19" s="155" t="str">
        <f>VLOOKUP(Tbl_PositionBaseline[[#This Row],[Agy Code]],TblAgencies[],9,FALSE)</f>
        <v>136: Virginia Information Technologies Agency</v>
      </c>
      <c r="F19" s="155" t="str">
        <f>VLOOKUP(Tbl_PositionBaseline[[#This Row],[Agy Code]],TblAgencies[],10,FALSE)</f>
        <v>Virginia Information Technologies Agency</v>
      </c>
      <c r="G19" s="155">
        <f>VLOOKUP(Tbl_PositionBaseline[[#This Row],[Agy Code]],TblAgencies[],13,FALSE)</f>
        <v>174000</v>
      </c>
      <c r="H19" s="152" t="s">
        <v>2993</v>
      </c>
      <c r="I19" s="168" t="s">
        <v>2993</v>
      </c>
      <c r="J19" s="157">
        <f>J16-J18</f>
        <v>0</v>
      </c>
      <c r="K19" s="157">
        <f>K16-K18</f>
        <v>0</v>
      </c>
      <c r="L19" s="157">
        <f>Tbl_PositionBaseline[[#This Row],[FY 2023 GF Positions]]+Tbl_PositionBaseline[[#This Row],[FY 2023 NGF Positions]]</f>
        <v>0</v>
      </c>
      <c r="M19" s="157">
        <f>M16-M18</f>
        <v>0</v>
      </c>
      <c r="N19" s="157">
        <f>N16-N18</f>
        <v>0</v>
      </c>
      <c r="O19" s="157">
        <f>Tbl_PositionBaseline[[#This Row],[FY 2024 GF Positions]]+Tbl_PositionBaseline[[#This Row],[FY 2024 NGF Positions]]</f>
        <v>0</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Administration</v>
      </c>
      <c r="C22" s="99">
        <f>VLOOKUP(Tbl_PositionPolicyChange[[#This Row],[Agy Code]],TblAgencies[],2,FALSE)</f>
        <v>12</v>
      </c>
      <c r="D22" s="99">
        <f t="shared" ref="D22:D30" si="1">SelectAgyCode</f>
        <v>136</v>
      </c>
      <c r="E22" s="87" t="str">
        <f>VLOOKUP(Tbl_PositionPolicyChange[[#This Row],[Agy Code]],TblAgencies[],9,FALSE)</f>
        <v>136: Virginia Information Technologies Agency</v>
      </c>
      <c r="F22" s="87" t="str">
        <f>VLOOKUP(Tbl_PositionPolicyChange[[#This Row],[Agy Code]],TblAgencies[],10,FALSE)</f>
        <v>Virginia Information Technologies Agency</v>
      </c>
      <c r="G22" s="87">
        <f>VLOOKUP(Tbl_PositionPolicyChange[[#This Row],[Agy Code]],TblAgencies[],13,FALSE)</f>
        <v>174000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Administration</v>
      </c>
      <c r="C23" s="99">
        <f>VLOOKUP(Tbl_PositionPolicyChange[[#This Row],[Agy Code]],TblAgencies[],2,FALSE)</f>
        <v>12</v>
      </c>
      <c r="D23" s="99">
        <f t="shared" si="1"/>
        <v>136</v>
      </c>
      <c r="E23" s="87" t="str">
        <f>VLOOKUP(Tbl_PositionPolicyChange[[#This Row],[Agy Code]],TblAgencies[],9,FALSE)</f>
        <v>136: Virginia Information Technologies Agency</v>
      </c>
      <c r="F23" s="87" t="str">
        <f>VLOOKUP(Tbl_PositionPolicyChange[[#This Row],[Agy Code]],TblAgencies[],10,FALSE)</f>
        <v>Virginia Information Technologies Agency</v>
      </c>
      <c r="G23" s="87">
        <f>VLOOKUP(Tbl_PositionPolicyChange[[#This Row],[Agy Code]],TblAgencies[],13,FALSE)</f>
        <v>174000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Administration</v>
      </c>
      <c r="C24" s="99">
        <f>VLOOKUP(Tbl_PositionPolicyChange[[#This Row],[Agy Code]],TblAgencies[],2,FALSE)</f>
        <v>12</v>
      </c>
      <c r="D24" s="99">
        <f t="shared" si="1"/>
        <v>136</v>
      </c>
      <c r="E24" s="87" t="str">
        <f>VLOOKUP(Tbl_PositionPolicyChange[[#This Row],[Agy Code]],TblAgencies[],9,FALSE)</f>
        <v>136: Virginia Information Technologies Agency</v>
      </c>
      <c r="F24" s="87" t="str">
        <f>VLOOKUP(Tbl_PositionPolicyChange[[#This Row],[Agy Code]],TblAgencies[],10,FALSE)</f>
        <v>Virginia Information Technologies Agency</v>
      </c>
      <c r="G24" s="87">
        <f>VLOOKUP(Tbl_PositionPolicyChange[[#This Row],[Agy Code]],TblAgencies[],13,FALSE)</f>
        <v>174000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Administration</v>
      </c>
      <c r="C25" s="108">
        <f>VLOOKUP(Tbl_PositionPolicyChange[[#This Row],[Agy Code]],TblAgencies[],2,FALSE)</f>
        <v>12</v>
      </c>
      <c r="D25" s="108">
        <f>SelectAgyCode</f>
        <v>136</v>
      </c>
      <c r="E25" s="107" t="str">
        <f>VLOOKUP(Tbl_PositionPolicyChange[[#This Row],[Agy Code]],TblAgencies[],9,FALSE)</f>
        <v>136: Virginia Information Technologies Agency</v>
      </c>
      <c r="F25" s="107" t="str">
        <f>VLOOKUP(Tbl_PositionPolicyChange[[#This Row],[Agy Code]],TblAgencies[],10,FALSE)</f>
        <v>Virginia Information Technologies Agency</v>
      </c>
      <c r="G25" s="107">
        <f>VLOOKUP(Tbl_PositionPolicyChange[[#This Row],[Agy Code]],TblAgencies[],13,FALSE)</f>
        <v>174000</v>
      </c>
      <c r="H25" s="87" t="s">
        <v>3028</v>
      </c>
      <c r="I25" s="197"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Administration</v>
      </c>
      <c r="C26" s="108">
        <f>VLOOKUP(Tbl_PositionPolicyChange[[#This Row],[Agy Code]],TblAgencies[],2,FALSE)</f>
        <v>12</v>
      </c>
      <c r="D26" s="108">
        <f t="shared" si="1"/>
        <v>136</v>
      </c>
      <c r="E26" s="107" t="str">
        <f>VLOOKUP(Tbl_PositionPolicyChange[[#This Row],[Agy Code]],TblAgencies[],9,FALSE)</f>
        <v>136: Virginia Information Technologies Agency</v>
      </c>
      <c r="F26" s="107" t="str">
        <f>VLOOKUP(Tbl_PositionPolicyChange[[#This Row],[Agy Code]],TblAgencies[],10,FALSE)</f>
        <v>Virginia Information Technologies Agency</v>
      </c>
      <c r="G26" s="107">
        <f>VLOOKUP(Tbl_PositionPolicyChange[[#This Row],[Agy Code]],TblAgencies[],13,FALSE)</f>
        <v>174000</v>
      </c>
      <c r="H26" s="87"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25">
      <c r="B27" s="107" t="str">
        <f>VLOOKUP(Tbl_PositionPolicyChange[[#This Row],[Agy Code]],TblAgencies[],3,FALSE)</f>
        <v>Administration</v>
      </c>
      <c r="C27" s="108">
        <f>VLOOKUP(Tbl_PositionPolicyChange[[#This Row],[Agy Code]],TblAgencies[],2,FALSE)</f>
        <v>12</v>
      </c>
      <c r="D27" s="108">
        <f t="shared" si="1"/>
        <v>136</v>
      </c>
      <c r="E27" s="107" t="str">
        <f>VLOOKUP(Tbl_PositionPolicyChange[[#This Row],[Agy Code]],TblAgencies[],9,FALSE)</f>
        <v>136: Virginia Information Technologies Agency</v>
      </c>
      <c r="F27" s="107" t="str">
        <f>VLOOKUP(Tbl_PositionPolicyChange[[#This Row],[Agy Code]],TblAgencies[],10,FALSE)</f>
        <v>Virginia Information Technologies Agency</v>
      </c>
      <c r="G27" s="107">
        <f>VLOOKUP(Tbl_PositionPolicyChange[[#This Row],[Agy Code]],TblAgencies[],13,FALSE)</f>
        <v>174000</v>
      </c>
      <c r="H27" s="87" t="s">
        <v>2992</v>
      </c>
      <c r="I27" s="161" t="s">
        <v>2992</v>
      </c>
      <c r="J27" s="104">
        <f>J16</f>
        <v>2</v>
      </c>
      <c r="K27" s="104">
        <f>K16</f>
        <v>282.39999999999998</v>
      </c>
      <c r="L27" s="104">
        <f>Tbl_PositionPolicyChange[[#This Row],[FY 2023 GF Positions]]+Tbl_PositionPolicyChange[[#This Row],[FY 2023 NGF Positions]]</f>
        <v>284.39999999999998</v>
      </c>
      <c r="M27" s="104">
        <f>M16</f>
        <v>2</v>
      </c>
      <c r="N27" s="104">
        <f>N16</f>
        <v>317.39999999999998</v>
      </c>
      <c r="O27" s="104">
        <f>Tbl_PositionPolicyChange[[#This Row],[FY 2024 GF Positions]]+Tbl_PositionPolicyChange[[#This Row],[FY 2024 NGF Positions]]</f>
        <v>319.39999999999998</v>
      </c>
    </row>
    <row r="28" spans="2:15" x14ac:dyDescent="0.25">
      <c r="B28" s="107" t="str">
        <f>VLOOKUP(Tbl_PositionPolicyChange[[#This Row],[Agy Code]],TblAgencies[],3,FALSE)</f>
        <v>Administration</v>
      </c>
      <c r="C28" s="108">
        <f>VLOOKUP(Tbl_PositionPolicyChange[[#This Row],[Agy Code]],TblAgencies[],2,FALSE)</f>
        <v>12</v>
      </c>
      <c r="D28" s="108">
        <f t="shared" si="1"/>
        <v>136</v>
      </c>
      <c r="E28" s="107" t="str">
        <f>VLOOKUP(Tbl_PositionPolicyChange[[#This Row],[Agy Code]],TblAgencies[],9,FALSE)</f>
        <v>136: Virginia Information Technologies Agency</v>
      </c>
      <c r="F28" s="107" t="str">
        <f>VLOOKUP(Tbl_PositionPolicyChange[[#This Row],[Agy Code]],TblAgencies[],10,FALSE)</f>
        <v>Virginia Information Technologies Agency</v>
      </c>
      <c r="G28" s="107">
        <f>VLOOKUP(Tbl_PositionPolicyChange[[#This Row],[Agy Code]],TblAgencies[],13,FALSE)</f>
        <v>174000</v>
      </c>
      <c r="H28" s="87" t="s">
        <v>2891</v>
      </c>
      <c r="I28" s="165" t="s">
        <v>2891</v>
      </c>
      <c r="J28" s="166">
        <f>J26+J27</f>
        <v>2</v>
      </c>
      <c r="K28" s="166">
        <f>K26+K27</f>
        <v>282.39999999999998</v>
      </c>
      <c r="L28" s="166">
        <f>Tbl_PositionPolicyChange[[#This Row],[FY 2023 GF Positions]]+Tbl_PositionPolicyChange[[#This Row],[FY 2023 NGF Positions]]</f>
        <v>284.39999999999998</v>
      </c>
      <c r="M28" s="166">
        <f>M26+M27</f>
        <v>2</v>
      </c>
      <c r="N28" s="166">
        <f>N26+N27</f>
        <v>317.39999999999998</v>
      </c>
      <c r="O28" s="166">
        <f>Tbl_PositionPolicyChange[[#This Row],[FY 2024 GF Positions]]+Tbl_PositionPolicyChange[[#This Row],[FY 2024 NGF Positions]]</f>
        <v>319.39999999999998</v>
      </c>
    </row>
    <row r="29" spans="2:15" x14ac:dyDescent="0.25">
      <c r="B29" s="107" t="str">
        <f>VLOOKUP(Tbl_PositionPolicyChange[[#This Row],[Agy Code]],TblAgencies[],3,FALSE)</f>
        <v>Administration</v>
      </c>
      <c r="C29" s="108">
        <f>VLOOKUP(Tbl_PositionPolicyChange[[#This Row],[Agy Code]],TblAgencies[],2,FALSE)</f>
        <v>12</v>
      </c>
      <c r="D29" s="108">
        <f t="shared" si="1"/>
        <v>136</v>
      </c>
      <c r="E29" s="107" t="str">
        <f>VLOOKUP(Tbl_PositionPolicyChange[[#This Row],[Agy Code]],TblAgencies[],9,FALSE)</f>
        <v>136: Virginia Information Technologies Agency</v>
      </c>
      <c r="F29" s="107" t="str">
        <f>VLOOKUP(Tbl_PositionPolicyChange[[#This Row],[Agy Code]],TblAgencies[],10,FALSE)</f>
        <v>Virginia Information Technologies Agency</v>
      </c>
      <c r="G29" s="107">
        <f>VLOOKUP(Tbl_PositionPolicyChange[[#This Row],[Agy Code]],TblAgencies[],13,FALSE)</f>
        <v>174000</v>
      </c>
      <c r="I29" s="167"/>
      <c r="J29" s="150"/>
      <c r="K29" s="150"/>
      <c r="L29" s="150"/>
      <c r="M29" s="150"/>
      <c r="N29" s="150"/>
      <c r="O29" s="150"/>
    </row>
    <row r="30" spans="2:15" x14ac:dyDescent="0.25">
      <c r="B30" s="107" t="str">
        <f>VLOOKUP(Tbl_PositionPolicyChange[[#This Row],[Agy Code]],TblAgencies[],3,FALSE)</f>
        <v>Administration</v>
      </c>
      <c r="C30" s="108">
        <f>VLOOKUP(Tbl_PositionPolicyChange[[#This Row],[Agy Code]],TblAgencies[],2,FALSE)</f>
        <v>12</v>
      </c>
      <c r="D30" s="108">
        <f t="shared" si="1"/>
        <v>136</v>
      </c>
      <c r="E30" s="107" t="str">
        <f>VLOOKUP(Tbl_PositionPolicyChange[[#This Row],[Agy Code]],TblAgencies[],9,FALSE)</f>
        <v>136: Virginia Information Technologies Agency</v>
      </c>
      <c r="F30" s="107" t="str">
        <f>VLOOKUP(Tbl_PositionPolicyChange[[#This Row],[Agy Code]],TblAgencies[],10,FALSE)</f>
        <v>Virginia Information Technologies Agency</v>
      </c>
      <c r="G30" s="107">
        <f>VLOOKUP(Tbl_PositionPolicyChange[[#This Row],[Agy Code]],TblAgencies[],13,FALSE)</f>
        <v>174000</v>
      </c>
      <c r="H30" s="87" t="s">
        <v>2994</v>
      </c>
      <c r="I30" s="168" t="s">
        <v>2994</v>
      </c>
      <c r="J30" s="157">
        <f>J28-J18</f>
        <v>0</v>
      </c>
      <c r="K30" s="157">
        <f>K28-K18</f>
        <v>0</v>
      </c>
      <c r="L30" s="157">
        <f>Tbl_PositionPolicyChange[[#This Row],[FY 2023 GF Positions]]+Tbl_PositionPolicyChange[[#This Row],[FY 2023 NGF Positions]]</f>
        <v>0</v>
      </c>
      <c r="M30" s="157">
        <f>M28-M18</f>
        <v>0</v>
      </c>
      <c r="N30" s="157">
        <f>N28-N18</f>
        <v>0</v>
      </c>
      <c r="O30" s="157">
        <f>Tbl_PositionPolicyChange[[#This Row],[FY 2024 GF Positions]]+Tbl_PositionPolicyChange[[#This Row],[FY 2024 NGF Positions]]</f>
        <v>0</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Administration</v>
      </c>
      <c r="C34" s="99">
        <f>VLOOKUP(Tbl_PositionBaselineCost[[#This Row],[Agy Code]],TblAgencies[],2,FALSE)</f>
        <v>12</v>
      </c>
      <c r="D34" s="99">
        <f t="shared" ref="D34:D38" si="2">SelectAgyCode</f>
        <v>136</v>
      </c>
      <c r="E34" s="87" t="str">
        <f>VLOOKUP(Tbl_PositionBaselineCost[[#This Row],[Agy Code]],TblAgencies[],9,FALSE)</f>
        <v>136: Virginia Information Technologies Agency</v>
      </c>
      <c r="F34" s="87" t="str">
        <f>VLOOKUP(Tbl_PositionBaselineCost[[#This Row],[Agy Code]],TblAgencies[],10,FALSE)</f>
        <v>Virginia Information Technologies Agency</v>
      </c>
      <c r="G34" s="87">
        <f>VLOOKUP(Tbl_PositionBaselineCost[[#This Row],[Agy Code]],TblAgencies[],13,FALSE)</f>
        <v>174000</v>
      </c>
      <c r="H34" s="87" t="s">
        <v>2895</v>
      </c>
      <c r="I34" s="127" t="s">
        <v>2895</v>
      </c>
      <c r="J34" s="137">
        <v>265555</v>
      </c>
      <c r="K34" s="137">
        <v>34439581</v>
      </c>
      <c r="L34" s="128">
        <f>Tbl_PositionBaselineCost[[#This Row],[2023 GF]]+Tbl_PositionBaselineCost[[#This Row],[2023 NGF]]</f>
        <v>34705136</v>
      </c>
      <c r="M34" s="137">
        <v>278833</v>
      </c>
      <c r="N34" s="137">
        <v>36161560</v>
      </c>
      <c r="O34" s="128">
        <f>Tbl_PositionBaselineCost[[#This Row],[2024 GF]]+Tbl_PositionBaselineCost[[#This Row],[2024 NGF]]</f>
        <v>36440393</v>
      </c>
      <c r="Q34" s="202"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Administration</v>
      </c>
      <c r="C35" s="99">
        <f>VLOOKUP(Tbl_PositionBaselineCost[[#This Row],[Agy Code]],TblAgencies[],2,FALSE)</f>
        <v>12</v>
      </c>
      <c r="D35" s="99">
        <f t="shared" si="2"/>
        <v>136</v>
      </c>
      <c r="E35" s="87" t="str">
        <f>VLOOKUP(Tbl_PositionBaselineCost[[#This Row],[Agy Code]],TblAgencies[],9,FALSE)</f>
        <v>136: Virginia Information Technologies Agency</v>
      </c>
      <c r="F35" s="87" t="str">
        <f>VLOOKUP(Tbl_PositionBaselineCost[[#This Row],[Agy Code]],TblAgencies[],10,FALSE)</f>
        <v>Virginia Information Technologies Agency</v>
      </c>
      <c r="G35" s="87">
        <f>VLOOKUP(Tbl_PositionBaselineCost[[#This Row],[Agy Code]],TblAgencies[],13,FALSE)</f>
        <v>174000</v>
      </c>
      <c r="H35" s="87" t="s">
        <v>2896</v>
      </c>
      <c r="I35" s="169" t="s">
        <v>2896</v>
      </c>
      <c r="J35" s="162">
        <f>SUM(J36:J39)</f>
        <v>0</v>
      </c>
      <c r="K35" s="162">
        <f>SUM(K36:K39)</f>
        <v>3059795</v>
      </c>
      <c r="L35" s="162">
        <f>Tbl_PositionBaselineCost[[#This Row],[2023 GF]]+Tbl_PositionBaselineCost[[#This Row],[2023 NGF]]</f>
        <v>3059795</v>
      </c>
      <c r="M35" s="162">
        <f>SUM(M36:M39)</f>
        <v>0</v>
      </c>
      <c r="N35" s="162">
        <f>SUM(N36:N39)</f>
        <v>3059795</v>
      </c>
      <c r="O35" s="162">
        <f>Tbl_PositionBaselineCost[[#This Row],[2024 GF]]+Tbl_PositionBaselineCost[[#This Row],[2024 NGF]]</f>
        <v>3059795</v>
      </c>
      <c r="Q35" s="179" t="s">
        <v>3033</v>
      </c>
      <c r="R35" s="139">
        <f>SUMIFS(Tbl_Baseline_23_24_Adj[FY 2023 Amount],Tbl_Baseline_23_24_Adj[GF-NGF],"GF",Tbl_Baseline_23_24_Adj[Baseline Adjustments Category],VLOOKUP(3,Tbl_BaselineAdjCat[],2,FALSE))</f>
        <v>0</v>
      </c>
      <c r="S35" s="139">
        <f>SUMIFS(Tbl_Baseline_23_24_Adj[FY 2023 Amount],Tbl_Baseline_23_24_Adj[GF-NGF],"NGF",Tbl_Baseline_23_24_Adj[Baseline Adjustments Category],VLOOKUP(3,Tbl_BaselineAdjCat[],2,FALSE))</f>
        <v>3059795</v>
      </c>
      <c r="T35" s="139">
        <f>SUMIFS(Tbl_Baseline_23_24_Adj[FY 2023 Amount],Tbl_Baseline_23_24_Adj[Baseline Adjustments Category],VLOOKUP(3,Tbl_BaselineAdjCat[],2,FALSE))</f>
        <v>3059795</v>
      </c>
      <c r="U35" s="139">
        <f>SUMIFS(Tbl_Baseline_23_24_Adj[FY 2024 Amount],Tbl_Baseline_23_24_Adj[GF-NGF],"GF",Tbl_Baseline_23_24_Adj[Baseline Adjustments Category],VLOOKUP(3,Tbl_BaselineAdjCat[],2,FALSE))</f>
        <v>0</v>
      </c>
      <c r="V35" s="139">
        <f>SUMIFS(Tbl_Baseline_23_24_Adj[FY 2024 Amount],Tbl_Baseline_23_24_Adj[GF-NGF],"NGF",Tbl_Baseline_23_24_Adj[Baseline Adjustments Category],VLOOKUP(3,Tbl_BaselineAdjCat[],2,FALSE))</f>
        <v>3059795</v>
      </c>
      <c r="W35" s="139">
        <f>SUMIFS(Tbl_Baseline_23_24_Adj[FY 2024 Amount],Tbl_Baseline_23_24_Adj[Baseline Adjustments Category],VLOOKUP(3,Tbl_BaselineAdjCat[],2,FALSE))</f>
        <v>3059795</v>
      </c>
    </row>
    <row r="36" spans="2:27" x14ac:dyDescent="0.25">
      <c r="B36" s="87" t="str">
        <f>VLOOKUP(Tbl_PositionBaselineCost[[#This Row],[Agy Code]],TblAgencies[],3,FALSE)</f>
        <v>Administration</v>
      </c>
      <c r="C36" s="99">
        <f>VLOOKUP(Tbl_PositionBaselineCost[[#This Row],[Agy Code]],TblAgencies[],2,FALSE)</f>
        <v>12</v>
      </c>
      <c r="D36" s="99">
        <f t="shared" si="2"/>
        <v>136</v>
      </c>
      <c r="E36" s="87" t="str">
        <f>VLOOKUP(Tbl_PositionBaselineCost[[#This Row],[Agy Code]],TblAgencies[],9,FALSE)</f>
        <v>136: Virginia Information Technologies Agency</v>
      </c>
      <c r="F36" s="87" t="str">
        <f>VLOOKUP(Tbl_PositionBaselineCost[[#This Row],[Agy Code]],TblAgencies[],10,FALSE)</f>
        <v>Virginia Information Technologies Agency</v>
      </c>
      <c r="G36" s="87">
        <f>VLOOKUP(Tbl_PositionBaselineCost[[#This Row],[Agy Code]],TblAgencies[],13,FALSE)</f>
        <v>174000</v>
      </c>
      <c r="H36" s="87" t="s">
        <v>2884</v>
      </c>
      <c r="I36" s="106" t="s">
        <v>2884</v>
      </c>
      <c r="J36" s="138">
        <v>0</v>
      </c>
      <c r="K36" s="138">
        <v>1105573</v>
      </c>
      <c r="L36" s="129">
        <f>Tbl_PositionBaselineCost[[#This Row],[2023 GF]]+Tbl_PositionBaselineCost[[#This Row],[2023 NGF]]</f>
        <v>1105573</v>
      </c>
      <c r="M36" s="138">
        <v>0</v>
      </c>
      <c r="N36" s="138">
        <v>1105573</v>
      </c>
      <c r="O36" s="129">
        <f>Tbl_PositionBaselineCost[[#This Row],[2024 GF]]+Tbl_PositionBaselineCost[[#This Row],[2024 NGF]]</f>
        <v>1105573</v>
      </c>
      <c r="Q36" s="202" t="s">
        <v>3030</v>
      </c>
      <c r="R36" s="202"/>
      <c r="S36" s="202"/>
      <c r="T36" s="202"/>
      <c r="U36" s="202"/>
      <c r="V36" s="202"/>
      <c r="W36" s="202"/>
      <c r="X36" s="203"/>
      <c r="Y36" s="203"/>
      <c r="Z36" s="203"/>
      <c r="AA36" s="203"/>
    </row>
    <row r="37" spans="2:27" x14ac:dyDescent="0.25">
      <c r="B37" s="87" t="str">
        <f>VLOOKUP(Tbl_PositionBaselineCost[[#This Row],[Agy Code]],TblAgencies[],3,FALSE)</f>
        <v>Administration</v>
      </c>
      <c r="C37" s="99">
        <f>VLOOKUP(Tbl_PositionBaselineCost[[#This Row],[Agy Code]],TblAgencies[],2,FALSE)</f>
        <v>12</v>
      </c>
      <c r="D37" s="99">
        <f t="shared" si="2"/>
        <v>136</v>
      </c>
      <c r="E37" s="87" t="str">
        <f>VLOOKUP(Tbl_PositionBaselineCost[[#This Row],[Agy Code]],TblAgencies[],9,FALSE)</f>
        <v>136: Virginia Information Technologies Agency</v>
      </c>
      <c r="F37" s="87" t="str">
        <f>VLOOKUP(Tbl_PositionBaselineCost[[#This Row],[Agy Code]],TblAgencies[],10,FALSE)</f>
        <v>Virginia Information Technologies Agency</v>
      </c>
      <c r="G37" s="87">
        <f>VLOOKUP(Tbl_PositionBaselineCost[[#This Row],[Agy Code]],TblAgencies[],13,FALSE)</f>
        <v>174000</v>
      </c>
      <c r="H37" s="87" t="s">
        <v>2885</v>
      </c>
      <c r="I37" s="106" t="s">
        <v>2885</v>
      </c>
      <c r="J37" s="138">
        <v>0</v>
      </c>
      <c r="K37" s="138">
        <v>776515</v>
      </c>
      <c r="L37" s="129">
        <f>Tbl_PositionBaselineCost[[#This Row],[2023 GF]]+Tbl_PositionBaselineCost[[#This Row],[2023 NGF]]</f>
        <v>776515</v>
      </c>
      <c r="M37" s="138">
        <v>0</v>
      </c>
      <c r="N37" s="138">
        <v>776515</v>
      </c>
      <c r="O37" s="129">
        <f>Tbl_PositionBaselineCost[[#This Row],[2024 GF]]+Tbl_PositionBaselineCost[[#This Row],[2024 NGF]]</f>
        <v>776515</v>
      </c>
    </row>
    <row r="38" spans="2:27" x14ac:dyDescent="0.25">
      <c r="B38" s="87" t="str">
        <f>VLOOKUP(Tbl_PositionBaselineCost[[#This Row],[Agy Code]],TblAgencies[],3,FALSE)</f>
        <v>Administration</v>
      </c>
      <c r="C38" s="99">
        <f>VLOOKUP(Tbl_PositionBaselineCost[[#This Row],[Agy Code]],TblAgencies[],2,FALSE)</f>
        <v>12</v>
      </c>
      <c r="D38" s="99">
        <f t="shared" si="2"/>
        <v>136</v>
      </c>
      <c r="E38" s="87" t="str">
        <f>VLOOKUP(Tbl_PositionBaselineCost[[#This Row],[Agy Code]],TblAgencies[],9,FALSE)</f>
        <v>136: Virginia Information Technologies Agency</v>
      </c>
      <c r="F38" s="87" t="str">
        <f>VLOOKUP(Tbl_PositionBaselineCost[[#This Row],[Agy Code]],TblAgencies[],10,FALSE)</f>
        <v>Virginia Information Technologies Agency</v>
      </c>
      <c r="G38" s="87">
        <f>VLOOKUP(Tbl_PositionBaselineCost[[#This Row],[Agy Code]],TblAgencies[],13,FALSE)</f>
        <v>174000</v>
      </c>
      <c r="H38" s="87" t="s">
        <v>2886</v>
      </c>
      <c r="I38" s="106" t="s">
        <v>2886</v>
      </c>
      <c r="J38" s="138">
        <v>0</v>
      </c>
      <c r="K38" s="138">
        <v>62313</v>
      </c>
      <c r="L38" s="129">
        <f>Tbl_PositionBaselineCost[[#This Row],[2023 GF]]+Tbl_PositionBaselineCost[[#This Row],[2023 NGF]]</f>
        <v>62313</v>
      </c>
      <c r="M38" s="138">
        <v>0</v>
      </c>
      <c r="N38" s="138">
        <v>62313</v>
      </c>
      <c r="O38" s="129">
        <f>Tbl_PositionBaselineCost[[#This Row],[2024 GF]]+Tbl_PositionBaselineCost[[#This Row],[2024 NGF]]</f>
        <v>62313</v>
      </c>
    </row>
    <row r="39" spans="2:27" ht="15.75" thickBot="1" x14ac:dyDescent="0.3">
      <c r="B39" s="107" t="str">
        <f>VLOOKUP(Tbl_PositionBaselineCost[[#This Row],[Agy Code]],TblAgencies[],3,FALSE)</f>
        <v>Administration</v>
      </c>
      <c r="C39" s="108">
        <f>VLOOKUP(Tbl_PositionBaselineCost[[#This Row],[Agy Code]],TblAgencies[],2,FALSE)</f>
        <v>12</v>
      </c>
      <c r="D39" s="99">
        <f t="shared" ref="D39:D44" si="3">SelectAgyCode</f>
        <v>136</v>
      </c>
      <c r="E39" s="107" t="str">
        <f>VLOOKUP(Tbl_PositionBaselineCost[[#This Row],[Agy Code]],TblAgencies[],9,FALSE)</f>
        <v>136: Virginia Information Technologies Agency</v>
      </c>
      <c r="F39" s="107" t="str">
        <f>VLOOKUP(Tbl_PositionBaselineCost[[#This Row],[Agy Code]],TblAgencies[],10,FALSE)</f>
        <v>Virginia Information Technologies Agency</v>
      </c>
      <c r="G39" s="107">
        <f>VLOOKUP(Tbl_PositionBaselineCost[[#This Row],[Agy Code]],TblAgencies[],13,FALSE)</f>
        <v>174000</v>
      </c>
      <c r="H39" s="87" t="s">
        <v>2887</v>
      </c>
      <c r="I39" s="199" t="s">
        <v>2887</v>
      </c>
      <c r="J39" s="200">
        <v>0</v>
      </c>
      <c r="K39" s="200">
        <v>1115394</v>
      </c>
      <c r="L39" s="194">
        <f>Tbl_PositionBaselineCost[[#This Row],[2023 GF]]+Tbl_PositionBaselineCost[[#This Row],[2023 NGF]]</f>
        <v>1115394</v>
      </c>
      <c r="M39" s="200">
        <v>0</v>
      </c>
      <c r="N39" s="138">
        <v>1115394</v>
      </c>
      <c r="O39" s="194">
        <f>Tbl_PositionBaselineCost[[#This Row],[2024 GF]]+Tbl_PositionBaselineCost[[#This Row],[2024 NGF]]</f>
        <v>1115394</v>
      </c>
    </row>
    <row r="40" spans="2:27" x14ac:dyDescent="0.25">
      <c r="B40" s="107" t="str">
        <f>VLOOKUP(Tbl_PositionBaselineCost[[#This Row],[Agy Code]],TblAgencies[],3,FALSE)</f>
        <v>Administration</v>
      </c>
      <c r="C40" s="108">
        <f>VLOOKUP(Tbl_PositionBaselineCost[[#This Row],[Agy Code]],TblAgencies[],2,FALSE)</f>
        <v>12</v>
      </c>
      <c r="D40" s="99">
        <f t="shared" si="3"/>
        <v>136</v>
      </c>
      <c r="E40" s="107" t="str">
        <f>VLOOKUP(Tbl_PositionBaselineCost[[#This Row],[Agy Code]],TblAgencies[],9,FALSE)</f>
        <v>136: Virginia Information Technologies Agency</v>
      </c>
      <c r="F40" s="107" t="str">
        <f>VLOOKUP(Tbl_PositionBaselineCost[[#This Row],[Agy Code]],TblAgencies[],10,FALSE)</f>
        <v>Virginia Information Technologies Agency</v>
      </c>
      <c r="G40" s="107">
        <f>VLOOKUP(Tbl_PositionBaselineCost[[#This Row],[Agy Code]],TblAgencies[],13,FALSE)</f>
        <v>174000</v>
      </c>
      <c r="I40" s="195" t="s">
        <v>2991</v>
      </c>
      <c r="J40" s="201">
        <f>J34+J35</f>
        <v>265555</v>
      </c>
      <c r="K40" s="201">
        <f>K34+K35</f>
        <v>37499376</v>
      </c>
      <c r="L40" s="201">
        <f>Tbl_PositionBaselineCost[[#This Row],[2023 GF]]+Tbl_PositionBaselineCost[[#This Row],[2023 NGF]]</f>
        <v>37764931</v>
      </c>
      <c r="M40" s="201">
        <f>M34+M35</f>
        <v>278833</v>
      </c>
      <c r="N40" s="201">
        <f>N34+N35</f>
        <v>39221355</v>
      </c>
      <c r="O40" s="201">
        <f>Tbl_PositionBaselineCost[[#This Row],[2024 GF]]+Tbl_PositionBaselineCost[[#This Row],[2024 NGF]]</f>
        <v>39500188</v>
      </c>
    </row>
    <row r="41" spans="2:27" x14ac:dyDescent="0.25">
      <c r="B41" s="107" t="str">
        <f>VLOOKUP(Tbl_PositionBaselineCost[[#This Row],[Agy Code]],TblAgencies[],3,FALSE)</f>
        <v>Administration</v>
      </c>
      <c r="C41" s="108">
        <f>VLOOKUP(Tbl_PositionBaselineCost[[#This Row],[Agy Code]],TblAgencies[],2,FALSE)</f>
        <v>12</v>
      </c>
      <c r="D41" s="99">
        <f t="shared" si="3"/>
        <v>136</v>
      </c>
      <c r="E41" s="107" t="str">
        <f>VLOOKUP(Tbl_PositionBaselineCost[[#This Row],[Agy Code]],TblAgencies[],9,FALSE)</f>
        <v>136: Virginia Information Technologies Agency</v>
      </c>
      <c r="F41" s="107" t="str">
        <f>VLOOKUP(Tbl_PositionBaselineCost[[#This Row],[Agy Code]],TblAgencies[],10,FALSE)</f>
        <v>Virginia Information Technologies Agency</v>
      </c>
      <c r="G41" s="107">
        <f>VLOOKUP(Tbl_PositionBaselineCost[[#This Row],[Agy Code]],TblAgencies[],13,FALSE)</f>
        <v>174000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0</v>
      </c>
      <c r="K41" s="129">
        <f>SUMIFS(Tbl_Baseline_23_24_Adj[FY 2023 Amount],Tbl_Baseline_23_24_Adj[Agy Code],Tbl_PositionBaselineCost[[#This Row],[Agy Code]],Tbl_Baseline_23_24_Adj[GF-NGF],"NGF",Tbl_Baseline_23_24_Adj[Baseline Adjustments Category],VLOOKUP(4,Tbl_BaselineAdjCat[],2,FALSE))</f>
        <v>5357100</v>
      </c>
      <c r="L41" s="129">
        <f>Tbl_PositionBaselineCost[[#This Row],[2023 GF]]+Tbl_PositionBaselineCost[[#This Row],[2023 NGF]]</f>
        <v>5357100</v>
      </c>
      <c r="M41" s="129">
        <f>SUMIFS(Tbl_Baseline_23_24_Adj[FY 2024 Amount],Tbl_Baseline_23_24_Adj[Agy Code],Tbl_PositionBaselineCost[[#This Row],[Agy Code]],Tbl_Baseline_23_24_Adj[GF-NGF],"GF",Tbl_Baseline_23_24_Adj[Baseline Adjustments Category],VLOOKUP(4,Tbl_BaselineAdjCat[],2,FALSE))</f>
        <v>0</v>
      </c>
      <c r="N41" s="129">
        <f>SUMIFS(Tbl_Baseline_23_24_Adj[FY 2024 Amount],Tbl_Baseline_23_24_Adj[Agy Code],Tbl_PositionBaselineCost[[#This Row],[Agy Code]],Tbl_Baseline_23_24_Adj[GF-NGF],"NGF",Tbl_Baseline_23_24_Adj[Baseline Adjustments Category],VLOOKUP(4,Tbl_BaselineAdjCat[],2,FALSE))</f>
        <v>7418600</v>
      </c>
      <c r="O41" s="129">
        <f>Tbl_PositionBaselineCost[[#This Row],[2024 GF]]+Tbl_PositionBaselineCost[[#This Row],[2024 NGF]]</f>
        <v>7418600</v>
      </c>
    </row>
    <row r="42" spans="2:27" x14ac:dyDescent="0.25">
      <c r="B42" s="107" t="str">
        <f>VLOOKUP(Tbl_PositionBaselineCost[[#This Row],[Agy Code]],TblAgencies[],3,FALSE)</f>
        <v>Administration</v>
      </c>
      <c r="C42" s="108">
        <f>VLOOKUP(Tbl_PositionBaselineCost[[#This Row],[Agy Code]],TblAgencies[],2,FALSE)</f>
        <v>12</v>
      </c>
      <c r="D42" s="99">
        <f t="shared" si="3"/>
        <v>136</v>
      </c>
      <c r="E42" s="107" t="str">
        <f>VLOOKUP(Tbl_PositionBaselineCost[[#This Row],[Agy Code]],TblAgencies[],9,FALSE)</f>
        <v>136: Virginia Information Technologies Agency</v>
      </c>
      <c r="F42" s="107" t="str">
        <f>VLOOKUP(Tbl_PositionBaselineCost[[#This Row],[Agy Code]],TblAgencies[],10,FALSE)</f>
        <v>Virginia Information Technologies Agency</v>
      </c>
      <c r="G42" s="107">
        <f>VLOOKUP(Tbl_PositionBaselineCost[[#This Row],[Agy Code]],TblAgencies[],13,FALSE)</f>
        <v>174000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Administration</v>
      </c>
      <c r="C43" s="108">
        <f>VLOOKUP(Tbl_PositionBaselineCost[[#This Row],[Agy Code]],TblAgencies[],2,FALSE)</f>
        <v>12</v>
      </c>
      <c r="D43" s="99">
        <f t="shared" si="3"/>
        <v>136</v>
      </c>
      <c r="E43" s="107" t="str">
        <f>VLOOKUP(Tbl_PositionBaselineCost[[#This Row],[Agy Code]],TblAgencies[],9,FALSE)</f>
        <v>136: Virginia Information Technologies Agency</v>
      </c>
      <c r="F43" s="107" t="str">
        <f>VLOOKUP(Tbl_PositionBaselineCost[[#This Row],[Agy Code]],TblAgencies[],10,FALSE)</f>
        <v>Virginia Information Technologies Agency</v>
      </c>
      <c r="G43" s="107">
        <f>VLOOKUP(Tbl_PositionBaselineCost[[#This Row],[Agy Code]],TblAgencies[],13,FALSE)</f>
        <v>174000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0</v>
      </c>
      <c r="K43" s="133">
        <f>SUMIFS(Tbl_Baseline_23_24_Adj[FY 2023 Amount],Tbl_Baseline_23_24_Adj[Agy Code],Tbl_PositionBaselineCost[[#This Row],[Agy Code]],Tbl_Baseline_23_24_Adj[GF-NGF],"NGF",Tbl_Baseline_23_24_Adj[Baseline Adjustments Category],VLOOKUP(10,Tbl_BaselineAdjCat[],2,FALSE))</f>
        <v>973298</v>
      </c>
      <c r="L43" s="133">
        <f>Tbl_PositionBaselineCost[[#This Row],[2023 GF]]+Tbl_PositionBaselineCost[[#This Row],[2023 NGF]]</f>
        <v>973298</v>
      </c>
      <c r="M43" s="133">
        <f>SUMIFS(Tbl_Baseline_23_24_Adj[FY 2024 Amount],Tbl_Baseline_23_24_Adj[Agy Code],Tbl_PositionBaselineCost[[#This Row],[Agy Code]],Tbl_Baseline_23_24_Adj[GF-NGF],"GF",Tbl_Baseline_23_24_Adj[Baseline Adjustments Category],VLOOKUP(10,Tbl_BaselineAdjCat[],2,FALSE))</f>
        <v>0</v>
      </c>
      <c r="N43" s="133">
        <f>SUMIFS(Tbl_Baseline_23_24_Adj[FY 2024 Amount],Tbl_Baseline_23_24_Adj[Agy Code],Tbl_PositionBaselineCost[[#This Row],[Agy Code]],Tbl_Baseline_23_24_Adj[GF-NGF],"NGF",Tbl_Baseline_23_24_Adj[Baseline Adjustments Category],VLOOKUP(10,Tbl_BaselineAdjCat[],2,FALSE))</f>
        <v>1995261</v>
      </c>
      <c r="O43" s="133">
        <f>Tbl_PositionBaselineCost[[#This Row],[2024 GF]]+Tbl_PositionBaselineCost[[#This Row],[2024 NGF]]</f>
        <v>1995261</v>
      </c>
    </row>
    <row r="44" spans="2:27" x14ac:dyDescent="0.25">
      <c r="B44" s="107" t="str">
        <f>VLOOKUP(Tbl_PositionBaselineCost[[#This Row],[Agy Code]],TblAgencies[],3,FALSE)</f>
        <v>Administration</v>
      </c>
      <c r="C44" s="108">
        <f>VLOOKUP(Tbl_PositionBaselineCost[[#This Row],[Agy Code]],TblAgencies[],2,FALSE)</f>
        <v>12</v>
      </c>
      <c r="D44" s="99">
        <f t="shared" si="3"/>
        <v>136</v>
      </c>
      <c r="E44" s="107" t="str">
        <f>VLOOKUP(Tbl_PositionBaselineCost[[#This Row],[Agy Code]],TblAgencies[],9,FALSE)</f>
        <v>136: Virginia Information Technologies Agency</v>
      </c>
      <c r="F44" s="107" t="str">
        <f>VLOOKUP(Tbl_PositionBaselineCost[[#This Row],[Agy Code]],TblAgencies[],10,FALSE)</f>
        <v>Virginia Information Technologies Agency</v>
      </c>
      <c r="G44" s="107">
        <f>VLOOKUP(Tbl_PositionBaselineCost[[#This Row],[Agy Code]],TblAgencies[],13,FALSE)</f>
        <v>174000</v>
      </c>
      <c r="H44" s="87" t="s">
        <v>2897</v>
      </c>
      <c r="I44" s="163" t="s">
        <v>2897</v>
      </c>
      <c r="J44" s="173">
        <f>SUM(J40:J43)</f>
        <v>265555</v>
      </c>
      <c r="K44" s="173">
        <f>SUM(K40:K43)</f>
        <v>43829774</v>
      </c>
      <c r="L44" s="173">
        <f>Tbl_PositionBaselineCost[[#This Row],[2023 GF]]+Tbl_PositionBaselineCost[[#This Row],[2023 NGF]]</f>
        <v>44095329</v>
      </c>
      <c r="M44" s="173">
        <f>SUM(M40:M43)</f>
        <v>278833</v>
      </c>
      <c r="N44" s="173">
        <f>SUM(N40:N43)</f>
        <v>48635216</v>
      </c>
      <c r="O44" s="173">
        <f>Tbl_PositionBaselineCost[[#This Row],[2024 GF]]+Tbl_PositionBaselineCost[[#This Row],[2024 NGF]]</f>
        <v>48914049</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Administration</v>
      </c>
      <c r="C48" s="99">
        <f>VLOOKUP(Tbl_PositionPolicyCostChange[[#This Row],[Agy Code]],TblAgencies[],2,FALSE)</f>
        <v>12</v>
      </c>
      <c r="D48" s="99">
        <f t="shared" ref="D48:D54" si="4">SelectAgyCode</f>
        <v>136</v>
      </c>
      <c r="E48" s="87" t="str">
        <f>VLOOKUP(Tbl_PositionPolicyCostChange[[#This Row],[Agy Code]],TblAgencies[],9,FALSE)</f>
        <v>136: Virginia Information Technologies Agency</v>
      </c>
      <c r="F48" s="87" t="str">
        <f>VLOOKUP(Tbl_PositionPolicyCostChange[[#This Row],[Agy Code]],TblAgencies[],10,FALSE)</f>
        <v>Virginia Information Technologies Agency</v>
      </c>
      <c r="G48" s="87">
        <f>VLOOKUP(Tbl_PositionPolicyCostChange[[#This Row],[Agy Code]],TblAgencies[],13,FALSE)</f>
        <v>174000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Administration</v>
      </c>
      <c r="C49" s="99">
        <f>VLOOKUP(Tbl_PositionPolicyCostChange[[#This Row],[Agy Code]],TblAgencies[],2,FALSE)</f>
        <v>12</v>
      </c>
      <c r="D49" s="99">
        <f t="shared" si="4"/>
        <v>136</v>
      </c>
      <c r="E49" s="87" t="str">
        <f>VLOOKUP(Tbl_PositionPolicyCostChange[[#This Row],[Agy Code]],TblAgencies[],9,FALSE)</f>
        <v>136: Virginia Information Technologies Agency</v>
      </c>
      <c r="F49" s="87" t="str">
        <f>VLOOKUP(Tbl_PositionPolicyCostChange[[#This Row],[Agy Code]],TblAgencies[],10,FALSE)</f>
        <v>Virginia Information Technologies Agency</v>
      </c>
      <c r="G49" s="87">
        <f>VLOOKUP(Tbl_PositionPolicyCostChange[[#This Row],[Agy Code]],TblAgencies[],13,FALSE)</f>
        <v>174000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Administration</v>
      </c>
      <c r="C50" s="108">
        <f>VLOOKUP(Tbl_PositionPolicyCostChange[[#This Row],[Agy Code]],TblAgencies[],2,FALSE)</f>
        <v>12</v>
      </c>
      <c r="D50" s="108">
        <f t="shared" si="4"/>
        <v>136</v>
      </c>
      <c r="E50" s="107" t="str">
        <f>VLOOKUP(Tbl_PositionPolicyCostChange[[#This Row],[Agy Code]],TblAgencies[],9,FALSE)</f>
        <v>136: Virginia Information Technologies Agency</v>
      </c>
      <c r="F50" s="107" t="str">
        <f>VLOOKUP(Tbl_PositionPolicyCostChange[[#This Row],[Agy Code]],TblAgencies[],10,FALSE)</f>
        <v>Virginia Information Technologies Agency</v>
      </c>
      <c r="G50" s="107">
        <f>VLOOKUP(Tbl_PositionPolicyCostChange[[#This Row],[Agy Code]],TblAgencies[],13,FALSE)</f>
        <v>174000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Administration</v>
      </c>
      <c r="C51" s="108">
        <f>VLOOKUP(Tbl_PositionPolicyCostChange[[#This Row],[Agy Code]],TblAgencies[],2,FALSE)</f>
        <v>12</v>
      </c>
      <c r="D51" s="108">
        <f>SelectAgyCode</f>
        <v>136</v>
      </c>
      <c r="E51" s="107" t="str">
        <f>VLOOKUP(Tbl_PositionPolicyCostChange[[#This Row],[Agy Code]],TblAgencies[],9,FALSE)</f>
        <v>136: Virginia Information Technologies Agency</v>
      </c>
      <c r="F51" s="107" t="str">
        <f>VLOOKUP(Tbl_PositionPolicyCostChange[[#This Row],[Agy Code]],TblAgencies[],10,FALSE)</f>
        <v>Virginia Information Technologies Agency</v>
      </c>
      <c r="G51" s="107">
        <f>VLOOKUP(Tbl_PositionPolicyCostChange[[#This Row],[Agy Code]],TblAgencies[],13,FALSE)</f>
        <v>174000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Administration</v>
      </c>
      <c r="C52" s="108">
        <f>VLOOKUP(Tbl_PositionPolicyCostChange[[#This Row],[Agy Code]],TblAgencies[],2,FALSE)</f>
        <v>12</v>
      </c>
      <c r="D52" s="108">
        <f t="shared" si="4"/>
        <v>136</v>
      </c>
      <c r="E52" s="107" t="str">
        <f>VLOOKUP(Tbl_PositionPolicyCostChange[[#This Row],[Agy Code]],TblAgencies[],9,FALSE)</f>
        <v>136: Virginia Information Technologies Agency</v>
      </c>
      <c r="F52" s="107" t="str">
        <f>VLOOKUP(Tbl_PositionPolicyCostChange[[#This Row],[Agy Code]],TblAgencies[],10,FALSE)</f>
        <v>Virginia Information Technologies Agency</v>
      </c>
      <c r="G52" s="107">
        <f>VLOOKUP(Tbl_PositionPolicyCostChange[[#This Row],[Agy Code]],TblAgencies[],13,FALSE)</f>
        <v>174000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Administration</v>
      </c>
      <c r="C53" s="108">
        <f>VLOOKUP(Tbl_PositionPolicyCostChange[[#This Row],[Agy Code]],TblAgencies[],2,FALSE)</f>
        <v>12</v>
      </c>
      <c r="D53" s="108">
        <f t="shared" si="4"/>
        <v>136</v>
      </c>
      <c r="E53" s="107" t="str">
        <f>VLOOKUP(Tbl_PositionPolicyCostChange[[#This Row],[Agy Code]],TblAgencies[],9,FALSE)</f>
        <v>136: Virginia Information Technologies Agency</v>
      </c>
      <c r="F53" s="107" t="str">
        <f>VLOOKUP(Tbl_PositionPolicyCostChange[[#This Row],[Agy Code]],TblAgencies[],10,FALSE)</f>
        <v>Virginia Information Technologies Agency</v>
      </c>
      <c r="G53" s="107">
        <f>VLOOKUP(Tbl_PositionPolicyCostChange[[#This Row],[Agy Code]],TblAgencies[],13,FALSE)</f>
        <v>174000</v>
      </c>
      <c r="H53" s="87" t="s">
        <v>2898</v>
      </c>
      <c r="I53" s="167" t="s">
        <v>2898</v>
      </c>
      <c r="J53" s="175">
        <f>J44</f>
        <v>265555</v>
      </c>
      <c r="K53" s="175">
        <f>K44</f>
        <v>43829774</v>
      </c>
      <c r="L53" s="175">
        <f>Tbl_PositionPolicyCostChange[[#This Row],[2023 GF]]+Tbl_PositionPolicyCostChange[[#This Row],[2023 NGF]]</f>
        <v>44095329</v>
      </c>
      <c r="M53" s="175">
        <f>M44</f>
        <v>278833</v>
      </c>
      <c r="N53" s="175">
        <f>N44</f>
        <v>48635216</v>
      </c>
      <c r="O53" s="175">
        <f>Tbl_PositionPolicyCostChange[[#This Row],[2024 GF]]+Tbl_PositionPolicyCostChange[[#This Row],[2024 NGF]]</f>
        <v>48914049</v>
      </c>
    </row>
    <row r="54" spans="2:15" x14ac:dyDescent="0.25">
      <c r="B54" s="107" t="str">
        <f>VLOOKUP(Tbl_PositionPolicyCostChange[[#This Row],[Agy Code]],TblAgencies[],3,FALSE)</f>
        <v>Administration</v>
      </c>
      <c r="C54" s="108">
        <f>VLOOKUP(Tbl_PositionPolicyCostChange[[#This Row],[Agy Code]],TblAgencies[],2,FALSE)</f>
        <v>12</v>
      </c>
      <c r="D54" s="108">
        <f t="shared" si="4"/>
        <v>136</v>
      </c>
      <c r="E54" s="107" t="str">
        <f>VLOOKUP(Tbl_PositionPolicyCostChange[[#This Row],[Agy Code]],TblAgencies[],9,FALSE)</f>
        <v>136: Virginia Information Technologies Agency</v>
      </c>
      <c r="F54" s="107" t="str">
        <f>VLOOKUP(Tbl_PositionPolicyCostChange[[#This Row],[Agy Code]],TblAgencies[],10,FALSE)</f>
        <v>Virginia Information Technologies Agency</v>
      </c>
      <c r="G54" s="107">
        <f>VLOOKUP(Tbl_PositionPolicyCostChange[[#This Row],[Agy Code]],TblAgencies[],13,FALSE)</f>
        <v>174000</v>
      </c>
      <c r="H54" s="87" t="s">
        <v>2900</v>
      </c>
      <c r="I54" s="176" t="s">
        <v>2900</v>
      </c>
      <c r="J54" s="164">
        <f>J52+J53</f>
        <v>265555</v>
      </c>
      <c r="K54" s="164">
        <f>K52+K53</f>
        <v>43829774</v>
      </c>
      <c r="L54" s="164">
        <f>Tbl_PositionPolicyCostChange[[#This Row],[2023 GF]]+Tbl_PositionPolicyCostChange[[#This Row],[2023 NGF]]</f>
        <v>44095329</v>
      </c>
      <c r="M54" s="164">
        <f>M52+M53</f>
        <v>278833</v>
      </c>
      <c r="N54" s="164">
        <f>N52+N53</f>
        <v>48635216</v>
      </c>
      <c r="O54" s="164">
        <f>Tbl_PositionPolicyCostChange[[#This Row],[2024 GF]]+Tbl_PositionPolicyCostChange[[#This Row],[2024 NGF]]</f>
        <v>48914049</v>
      </c>
    </row>
    <row r="55" spans="2:15" x14ac:dyDescent="0.25">
      <c r="M55" s="117"/>
      <c r="N55" s="117"/>
      <c r="O55" s="117"/>
    </row>
  </sheetData>
  <sheetProtection sheet="1" objects="1" scenarios="1"/>
  <conditionalFormatting sqref="J7">
    <cfRule type="expression" dxfId="264" priority="14">
      <formula>$J$7&lt;&gt;$R$7</formula>
    </cfRule>
  </conditionalFormatting>
  <conditionalFormatting sqref="K7">
    <cfRule type="expression" dxfId="263" priority="13">
      <formula>$K$7&lt;&gt;$S$7</formula>
    </cfRule>
  </conditionalFormatting>
  <conditionalFormatting sqref="L7">
    <cfRule type="expression" dxfId="262" priority="12">
      <formula>$L$7&lt;&gt;$T$7</formula>
    </cfRule>
  </conditionalFormatting>
  <conditionalFormatting sqref="M7">
    <cfRule type="expression" dxfId="261" priority="11">
      <formula>$M$7&lt;&gt;$U$7</formula>
    </cfRule>
  </conditionalFormatting>
  <conditionalFormatting sqref="N7">
    <cfRule type="expression" dxfId="260" priority="10">
      <formula>$N$7&lt;&gt;$V$7</formula>
    </cfRule>
  </conditionalFormatting>
  <conditionalFormatting sqref="O7">
    <cfRule type="expression" dxfId="259" priority="9">
      <formula>$O$7&lt;&gt;$W$7</formula>
    </cfRule>
  </conditionalFormatting>
  <conditionalFormatting sqref="Q7">
    <cfRule type="expression" dxfId="258" priority="8">
      <formula>OR($J$7&lt;&gt;$R$7,$K$7&lt;&gt;$S$7,$L$7&lt;&gt;$T$7,$M$7&lt;&gt;$U$7,$N$7&lt;&gt;$V$7,$O$7&lt;&gt;$W$7)</formula>
    </cfRule>
  </conditionalFormatting>
  <conditionalFormatting sqref="J35">
    <cfRule type="expression" dxfId="257" priority="7">
      <formula>$J$35&lt;&gt;$R$35</formula>
    </cfRule>
  </conditionalFormatting>
  <conditionalFormatting sqref="K35">
    <cfRule type="expression" dxfId="256" priority="6">
      <formula>$K$35&lt;&gt;$S$35</formula>
    </cfRule>
  </conditionalFormatting>
  <conditionalFormatting sqref="L35">
    <cfRule type="expression" dxfId="255" priority="5">
      <formula>$L$35&lt;&gt;$T$35</formula>
    </cfRule>
  </conditionalFormatting>
  <conditionalFormatting sqref="M35">
    <cfRule type="expression" dxfId="254" priority="4">
      <formula>$M$35&lt;&gt;$U$35</formula>
    </cfRule>
  </conditionalFormatting>
  <conditionalFormatting sqref="N35">
    <cfRule type="expression" dxfId="253" priority="3">
      <formula>$N$35&lt;&gt;$V$35</formula>
    </cfRule>
  </conditionalFormatting>
  <conditionalFormatting sqref="O35">
    <cfRule type="expression" dxfId="252" priority="2">
      <formula>$O$35&lt;&gt;$W$35</formula>
    </cfRule>
  </conditionalFormatting>
  <conditionalFormatting sqref="Q35">
    <cfRule type="expression" dxfId="251"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184" activePane="bottomLeft" state="frozen"/>
      <selection activeCell="I2" sqref="I2"/>
      <selection pane="bottomLeft" activeCell="AC21" sqref="AC21"/>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136: Virginia Information Technologies Agency</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25">
      <c r="A7" s="204" t="s">
        <v>3034</v>
      </c>
      <c r="B7" s="14" t="s">
        <v>183</v>
      </c>
      <c r="C7" s="14">
        <v>4</v>
      </c>
      <c r="D7" s="14">
        <v>136</v>
      </c>
      <c r="E7" s="14" t="s">
        <v>204</v>
      </c>
      <c r="F7" s="14" t="s">
        <v>205</v>
      </c>
      <c r="G7" s="14">
        <v>174000</v>
      </c>
      <c r="H7" s="14">
        <v>820</v>
      </c>
      <c r="I7" s="14" t="s">
        <v>2028</v>
      </c>
      <c r="J7" s="14" t="s">
        <v>1901</v>
      </c>
      <c r="K7" s="14" t="s">
        <v>984</v>
      </c>
      <c r="L7" s="14">
        <v>324756064.82999998</v>
      </c>
      <c r="M7" s="14">
        <v>413083342</v>
      </c>
      <c r="N7" s="14">
        <v>415311321</v>
      </c>
      <c r="O7" s="82" t="s">
        <v>3050</v>
      </c>
      <c r="P7" s="82" t="s">
        <v>2813</v>
      </c>
      <c r="Q7" s="14"/>
      <c r="R7" s="14"/>
      <c r="S7" s="14" t="s">
        <v>2970</v>
      </c>
      <c r="T7" s="14"/>
      <c r="U7" s="14" t="s">
        <v>2909</v>
      </c>
      <c r="V7" s="14" t="s">
        <v>2911</v>
      </c>
      <c r="W7" s="77" t="s">
        <v>3063</v>
      </c>
      <c r="X7" s="108" t="str">
        <f>IF(AgencyDataStacked[[#This Row],[Fund Group Code]]="99","Total",IF(AgencyDataStacked[[#This Row],[Fund Group Code]]="01","GF",IF((1*AgencyDataStacked[[#This Row],[Fund Group Code]])&gt;1,"NGF","")))</f>
        <v>NGF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183</v>
      </c>
      <c r="C8" s="14">
        <v>4</v>
      </c>
      <c r="D8" s="14">
        <v>136</v>
      </c>
      <c r="E8" s="14" t="s">
        <v>204</v>
      </c>
      <c r="F8" s="14" t="s">
        <v>205</v>
      </c>
      <c r="G8" s="14">
        <v>174000</v>
      </c>
      <c r="H8" s="14">
        <v>820</v>
      </c>
      <c r="I8" s="14" t="s">
        <v>2028</v>
      </c>
      <c r="J8" s="14" t="s">
        <v>1901</v>
      </c>
      <c r="K8" s="14" t="s">
        <v>984</v>
      </c>
      <c r="L8" s="14">
        <v>324756064.82999998</v>
      </c>
      <c r="M8" s="14">
        <v>413083342</v>
      </c>
      <c r="N8" s="14">
        <v>415311321</v>
      </c>
      <c r="O8" s="82" t="s">
        <v>3050</v>
      </c>
      <c r="P8" s="82" t="s">
        <v>2813</v>
      </c>
      <c r="Q8" s="14"/>
      <c r="R8" s="14"/>
      <c r="S8" s="14"/>
      <c r="T8" s="14"/>
      <c r="U8" s="14" t="s">
        <v>2912</v>
      </c>
      <c r="V8" s="14" t="s">
        <v>2913</v>
      </c>
      <c r="W8" s="77" t="s">
        <v>956</v>
      </c>
      <c r="X8" s="108" t="str">
        <f>IF(AgencyDataStacked[[#This Row],[Fund Group Code]]="99","Total",IF(AgencyDataStacked[[#This Row],[Fund Group Code]]="01","GF",IF((1*AgencyDataStacked[[#This Row],[Fund Group Code]])&gt;1,"NGF","")))</f>
        <v>NGF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183</v>
      </c>
      <c r="C9" s="14">
        <v>4</v>
      </c>
      <c r="D9" s="14">
        <v>136</v>
      </c>
      <c r="E9" s="14" t="s">
        <v>204</v>
      </c>
      <c r="F9" s="14" t="s">
        <v>205</v>
      </c>
      <c r="G9" s="14">
        <v>174000</v>
      </c>
      <c r="H9" s="14">
        <v>820</v>
      </c>
      <c r="I9" s="14" t="s">
        <v>2028</v>
      </c>
      <c r="J9" s="14" t="s">
        <v>1901</v>
      </c>
      <c r="K9" s="14" t="s">
        <v>984</v>
      </c>
      <c r="L9" s="14">
        <v>324756064.82999998</v>
      </c>
      <c r="M9" s="14">
        <v>413083342</v>
      </c>
      <c r="N9" s="14">
        <v>415311321</v>
      </c>
      <c r="O9" s="82" t="s">
        <v>3050</v>
      </c>
      <c r="P9" s="82" t="s">
        <v>2813</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NGF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183</v>
      </c>
      <c r="C10" s="14">
        <v>4</v>
      </c>
      <c r="D10" s="14">
        <v>136</v>
      </c>
      <c r="E10" s="14" t="s">
        <v>204</v>
      </c>
      <c r="F10" s="14" t="s">
        <v>205</v>
      </c>
      <c r="G10" s="14">
        <v>174000</v>
      </c>
      <c r="H10" s="14">
        <v>820</v>
      </c>
      <c r="I10" s="14" t="s">
        <v>2028</v>
      </c>
      <c r="J10" s="14" t="s">
        <v>1901</v>
      </c>
      <c r="K10" s="14" t="s">
        <v>984</v>
      </c>
      <c r="L10" s="14">
        <v>324756064.82999998</v>
      </c>
      <c r="M10" s="14">
        <v>413083342</v>
      </c>
      <c r="N10" s="14">
        <v>415311321</v>
      </c>
      <c r="O10" s="82" t="s">
        <v>3050</v>
      </c>
      <c r="P10" s="82" t="s">
        <v>2813</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NGF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324756064.82999998</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324756064.82999998</v>
      </c>
    </row>
    <row r="11" spans="1:27" x14ac:dyDescent="0.25">
      <c r="B11" s="14" t="s">
        <v>183</v>
      </c>
      <c r="C11" s="14">
        <v>4</v>
      </c>
      <c r="D11" s="14">
        <v>136</v>
      </c>
      <c r="E11" s="14" t="s">
        <v>204</v>
      </c>
      <c r="F11" s="14" t="s">
        <v>205</v>
      </c>
      <c r="G11" s="14">
        <v>174000</v>
      </c>
      <c r="H11" s="14">
        <v>820</v>
      </c>
      <c r="I11" s="14" t="s">
        <v>2028</v>
      </c>
      <c r="J11" s="14" t="s">
        <v>1901</v>
      </c>
      <c r="K11" s="14" t="s">
        <v>984</v>
      </c>
      <c r="L11" s="14">
        <v>324756064.82999998</v>
      </c>
      <c r="M11" s="14">
        <v>413083342</v>
      </c>
      <c r="N11" s="14">
        <v>415311321</v>
      </c>
      <c r="O11" s="82" t="s">
        <v>3050</v>
      </c>
      <c r="P11" s="82" t="s">
        <v>2813</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NGF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-617288</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-617288</v>
      </c>
    </row>
    <row r="12" spans="1:27" x14ac:dyDescent="0.25">
      <c r="B12" s="14" t="s">
        <v>183</v>
      </c>
      <c r="C12" s="14">
        <v>4</v>
      </c>
      <c r="D12" s="14">
        <v>136</v>
      </c>
      <c r="E12" s="14" t="s">
        <v>204</v>
      </c>
      <c r="F12" s="14" t="s">
        <v>205</v>
      </c>
      <c r="G12" s="14">
        <v>174000</v>
      </c>
      <c r="H12" s="14">
        <v>820</v>
      </c>
      <c r="I12" s="14" t="s">
        <v>2028</v>
      </c>
      <c r="J12" s="14" t="s">
        <v>1901</v>
      </c>
      <c r="K12" s="14" t="s">
        <v>984</v>
      </c>
      <c r="L12" s="14">
        <v>324756064.82999998</v>
      </c>
      <c r="M12" s="14">
        <v>413083342</v>
      </c>
      <c r="N12" s="14">
        <v>415311321</v>
      </c>
      <c r="O12" s="82" t="s">
        <v>3050</v>
      </c>
      <c r="P12" s="82" t="s">
        <v>2813</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NGF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820000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820000</v>
      </c>
    </row>
    <row r="13" spans="1:27" x14ac:dyDescent="0.25">
      <c r="B13" s="14" t="s">
        <v>183</v>
      </c>
      <c r="C13" s="14">
        <v>4</v>
      </c>
      <c r="D13" s="14">
        <v>136</v>
      </c>
      <c r="E13" s="14" t="s">
        <v>204</v>
      </c>
      <c r="F13" s="14" t="s">
        <v>205</v>
      </c>
      <c r="G13" s="14">
        <v>174000</v>
      </c>
      <c r="H13" s="14">
        <v>820</v>
      </c>
      <c r="I13" s="14" t="s">
        <v>2028</v>
      </c>
      <c r="J13" s="14" t="s">
        <v>1901</v>
      </c>
      <c r="K13" s="14" t="s">
        <v>984</v>
      </c>
      <c r="L13" s="14">
        <v>324756064.82999998</v>
      </c>
      <c r="M13" s="14">
        <v>413083342</v>
      </c>
      <c r="N13" s="14">
        <v>415311321</v>
      </c>
      <c r="O13" s="82" t="s">
        <v>3050</v>
      </c>
      <c r="P13" s="82" t="s">
        <v>2813</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NGF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183</v>
      </c>
      <c r="C14" s="14">
        <v>4</v>
      </c>
      <c r="D14" s="14">
        <v>136</v>
      </c>
      <c r="E14" s="14" t="s">
        <v>204</v>
      </c>
      <c r="F14" s="14" t="s">
        <v>205</v>
      </c>
      <c r="G14" s="14">
        <v>174000</v>
      </c>
      <c r="H14" s="14">
        <v>820</v>
      </c>
      <c r="I14" s="14" t="s">
        <v>2028</v>
      </c>
      <c r="J14" s="14" t="s">
        <v>1901</v>
      </c>
      <c r="K14" s="14" t="s">
        <v>984</v>
      </c>
      <c r="L14" s="14">
        <v>324756064.82999998</v>
      </c>
      <c r="M14" s="14">
        <v>413083342</v>
      </c>
      <c r="N14" s="14">
        <v>415311321</v>
      </c>
      <c r="O14" s="82" t="s">
        <v>3050</v>
      </c>
      <c r="P14" s="82" t="s">
        <v>2813</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NGF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183</v>
      </c>
      <c r="C15" s="14">
        <v>4</v>
      </c>
      <c r="D15" s="14">
        <v>136</v>
      </c>
      <c r="E15" s="14" t="s">
        <v>204</v>
      </c>
      <c r="F15" s="14" t="s">
        <v>205</v>
      </c>
      <c r="G15" s="14">
        <v>174000</v>
      </c>
      <c r="H15" s="14">
        <v>820</v>
      </c>
      <c r="I15" s="14" t="s">
        <v>2028</v>
      </c>
      <c r="J15" s="14" t="s">
        <v>1901</v>
      </c>
      <c r="K15" s="14" t="s">
        <v>984</v>
      </c>
      <c r="L15" s="14">
        <v>324756064.82999998</v>
      </c>
      <c r="M15" s="14">
        <v>413083342</v>
      </c>
      <c r="N15" s="14">
        <v>415311321</v>
      </c>
      <c r="O15" s="82" t="s">
        <v>3050</v>
      </c>
      <c r="P15" s="82" t="s">
        <v>2813</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NGF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79641458</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81869437</v>
      </c>
    </row>
    <row r="16" spans="1:27" x14ac:dyDescent="0.25">
      <c r="B16" s="14" t="s">
        <v>183</v>
      </c>
      <c r="C16" s="14">
        <v>4</v>
      </c>
      <c r="D16" s="14">
        <v>136</v>
      </c>
      <c r="E16" s="14" t="s">
        <v>204</v>
      </c>
      <c r="F16" s="14" t="s">
        <v>205</v>
      </c>
      <c r="G16" s="14">
        <v>174000</v>
      </c>
      <c r="H16" s="14">
        <v>820</v>
      </c>
      <c r="I16" s="14" t="s">
        <v>2028</v>
      </c>
      <c r="J16" s="14" t="s">
        <v>1901</v>
      </c>
      <c r="K16" s="14" t="s">
        <v>984</v>
      </c>
      <c r="L16" s="14">
        <v>324756064.82999998</v>
      </c>
      <c r="M16" s="14">
        <v>413083342</v>
      </c>
      <c r="N16" s="14">
        <v>415311321</v>
      </c>
      <c r="O16" s="82" t="s">
        <v>3050</v>
      </c>
      <c r="P16" s="82" t="s">
        <v>2813</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NGF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183</v>
      </c>
      <c r="C17" s="14">
        <v>4</v>
      </c>
      <c r="D17" s="14">
        <v>136</v>
      </c>
      <c r="E17" s="14" t="s">
        <v>204</v>
      </c>
      <c r="F17" s="14" t="s">
        <v>205</v>
      </c>
      <c r="G17" s="14">
        <v>174000</v>
      </c>
      <c r="H17" s="14">
        <v>820</v>
      </c>
      <c r="I17" s="14" t="s">
        <v>2028</v>
      </c>
      <c r="J17" s="14" t="s">
        <v>1901</v>
      </c>
      <c r="K17" s="14" t="s">
        <v>984</v>
      </c>
      <c r="L17" s="14">
        <v>324756064.82999998</v>
      </c>
      <c r="M17" s="14">
        <v>413083342</v>
      </c>
      <c r="N17" s="14">
        <v>415311321</v>
      </c>
      <c r="O17" s="82" t="s">
        <v>3050</v>
      </c>
      <c r="P17" s="82" t="s">
        <v>2813</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NGF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-30665798</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-32893777</v>
      </c>
    </row>
    <row r="18" spans="2:29" x14ac:dyDescent="0.25">
      <c r="B18" s="14" t="s">
        <v>183</v>
      </c>
      <c r="C18" s="14">
        <v>4</v>
      </c>
      <c r="D18" s="14">
        <v>136</v>
      </c>
      <c r="E18" s="14" t="s">
        <v>204</v>
      </c>
      <c r="F18" s="14" t="s">
        <v>205</v>
      </c>
      <c r="G18" s="14">
        <v>174000</v>
      </c>
      <c r="H18" s="14">
        <v>820</v>
      </c>
      <c r="I18" s="14" t="s">
        <v>2028</v>
      </c>
      <c r="J18" s="14" t="s">
        <v>1901</v>
      </c>
      <c r="K18" s="14" t="s">
        <v>984</v>
      </c>
      <c r="L18" s="14">
        <v>324756064.82999998</v>
      </c>
      <c r="M18" s="14">
        <v>413083342</v>
      </c>
      <c r="N18" s="14">
        <v>415311321</v>
      </c>
      <c r="O18" s="82" t="s">
        <v>3050</v>
      </c>
      <c r="P18" s="82" t="s">
        <v>2813</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NGF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183</v>
      </c>
      <c r="C19" s="14">
        <v>4</v>
      </c>
      <c r="D19" s="14">
        <v>136</v>
      </c>
      <c r="E19" s="14" t="s">
        <v>204</v>
      </c>
      <c r="F19" s="14" t="s">
        <v>205</v>
      </c>
      <c r="G19" s="14">
        <v>174000</v>
      </c>
      <c r="H19" s="14">
        <v>820</v>
      </c>
      <c r="I19" s="14" t="s">
        <v>2028</v>
      </c>
      <c r="J19" s="14" t="s">
        <v>1901</v>
      </c>
      <c r="K19" s="14" t="s">
        <v>984</v>
      </c>
      <c r="L19" s="14">
        <v>324756064.82999998</v>
      </c>
      <c r="M19" s="14">
        <v>413083342</v>
      </c>
      <c r="N19" s="14">
        <v>415311321</v>
      </c>
      <c r="O19" s="82" t="s">
        <v>3050</v>
      </c>
      <c r="P19" s="82" t="s">
        <v>2813</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NGF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183</v>
      </c>
      <c r="C20" s="14">
        <v>4</v>
      </c>
      <c r="D20" s="14">
        <v>136</v>
      </c>
      <c r="E20" s="14" t="s">
        <v>204</v>
      </c>
      <c r="F20" s="14" t="s">
        <v>205</v>
      </c>
      <c r="G20" s="14">
        <v>174000</v>
      </c>
      <c r="H20" s="14">
        <v>820</v>
      </c>
      <c r="I20" s="14" t="s">
        <v>2028</v>
      </c>
      <c r="J20" s="14" t="s">
        <v>1901</v>
      </c>
      <c r="K20" s="14" t="s">
        <v>984</v>
      </c>
      <c r="L20" s="14">
        <v>324756064.82999998</v>
      </c>
      <c r="M20" s="14">
        <v>413083342</v>
      </c>
      <c r="N20" s="14">
        <v>415311321</v>
      </c>
      <c r="O20" s="82" t="s">
        <v>3050</v>
      </c>
      <c r="P20" s="82" t="s">
        <v>2813</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NGF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25">
      <c r="B21" s="14" t="s">
        <v>183</v>
      </c>
      <c r="C21" s="14">
        <v>4</v>
      </c>
      <c r="D21" s="14">
        <v>136</v>
      </c>
      <c r="E21" s="14" t="s">
        <v>204</v>
      </c>
      <c r="F21" s="14" t="s">
        <v>205</v>
      </c>
      <c r="G21" s="14">
        <v>174000</v>
      </c>
      <c r="H21" s="14">
        <v>820</v>
      </c>
      <c r="I21" s="14" t="s">
        <v>2028</v>
      </c>
      <c r="J21" s="14" t="s">
        <v>1901</v>
      </c>
      <c r="K21" s="14" t="s">
        <v>984</v>
      </c>
      <c r="L21" s="14">
        <v>324756064.82999998</v>
      </c>
      <c r="M21" s="14">
        <v>413083342</v>
      </c>
      <c r="N21" s="14">
        <v>415311321</v>
      </c>
      <c r="O21" s="82" t="s">
        <v>3050</v>
      </c>
      <c r="P21" s="82" t="s">
        <v>2813</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NGF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183</v>
      </c>
      <c r="C22" s="14">
        <v>4</v>
      </c>
      <c r="D22" s="14">
        <v>136</v>
      </c>
      <c r="E22" s="14" t="s">
        <v>204</v>
      </c>
      <c r="F22" s="14" t="s">
        <v>205</v>
      </c>
      <c r="G22" s="14">
        <v>174000</v>
      </c>
      <c r="H22" s="14">
        <v>820</v>
      </c>
      <c r="I22" s="14" t="s">
        <v>2028</v>
      </c>
      <c r="J22" s="14" t="s">
        <v>1901</v>
      </c>
      <c r="K22" s="14" t="s">
        <v>984</v>
      </c>
      <c r="L22" s="14">
        <v>324756064.82999998</v>
      </c>
      <c r="M22" s="14">
        <v>413083342</v>
      </c>
      <c r="N22" s="14">
        <v>415311321</v>
      </c>
      <c r="O22" s="82" t="s">
        <v>3050</v>
      </c>
      <c r="P22" s="82" t="s">
        <v>2813</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NGF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183</v>
      </c>
      <c r="C23" s="14">
        <v>4</v>
      </c>
      <c r="D23" s="14">
        <v>136</v>
      </c>
      <c r="E23" s="14" t="s">
        <v>204</v>
      </c>
      <c r="F23" s="14" t="s">
        <v>205</v>
      </c>
      <c r="G23" s="14">
        <v>174000</v>
      </c>
      <c r="H23" s="14">
        <v>820</v>
      </c>
      <c r="I23" s="14" t="s">
        <v>2028</v>
      </c>
      <c r="J23" s="14" t="s">
        <v>1901</v>
      </c>
      <c r="K23" s="14" t="s">
        <v>984</v>
      </c>
      <c r="L23" s="14">
        <v>324756064.82999998</v>
      </c>
      <c r="M23" s="14">
        <v>413083342</v>
      </c>
      <c r="N23" s="14">
        <v>415311321</v>
      </c>
      <c r="O23" s="82" t="s">
        <v>3050</v>
      </c>
      <c r="P23" s="82" t="s">
        <v>2813</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NGF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373934436.82999998</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373934436.82999998</v>
      </c>
      <c r="AC23" s="20"/>
    </row>
    <row r="24" spans="2:29" x14ac:dyDescent="0.25">
      <c r="B24" s="14" t="s">
        <v>183</v>
      </c>
      <c r="C24" s="14">
        <v>4</v>
      </c>
      <c r="D24" s="14">
        <v>136</v>
      </c>
      <c r="E24" s="14" t="s">
        <v>204</v>
      </c>
      <c r="F24" s="14" t="s">
        <v>205</v>
      </c>
      <c r="G24" s="14">
        <v>174000</v>
      </c>
      <c r="H24" s="14">
        <v>820</v>
      </c>
      <c r="I24" s="14" t="s">
        <v>2028</v>
      </c>
      <c r="J24" s="14" t="s">
        <v>1901</v>
      </c>
      <c r="K24" s="14" t="s">
        <v>984</v>
      </c>
      <c r="L24" s="14">
        <v>324756064.82999998</v>
      </c>
      <c r="M24" s="14">
        <v>413083342</v>
      </c>
      <c r="N24" s="14">
        <v>415311321</v>
      </c>
      <c r="O24" s="82" t="s">
        <v>3050</v>
      </c>
      <c r="P24" s="82" t="s">
        <v>2813</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NGF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183</v>
      </c>
      <c r="C25" s="14">
        <v>4</v>
      </c>
      <c r="D25" s="14">
        <v>136</v>
      </c>
      <c r="E25" s="14" t="s">
        <v>204</v>
      </c>
      <c r="F25" s="14" t="s">
        <v>205</v>
      </c>
      <c r="G25" s="14">
        <v>174000</v>
      </c>
      <c r="H25" s="14">
        <v>820</v>
      </c>
      <c r="I25" s="14" t="s">
        <v>2028</v>
      </c>
      <c r="J25" s="14" t="s">
        <v>1901</v>
      </c>
      <c r="K25" s="14" t="s">
        <v>984</v>
      </c>
      <c r="L25" s="14">
        <v>324756064.82999998</v>
      </c>
      <c r="M25" s="14">
        <v>413083342</v>
      </c>
      <c r="N25" s="14">
        <v>415311321</v>
      </c>
      <c r="O25" s="82" t="s">
        <v>3050</v>
      </c>
      <c r="P25" s="82" t="s">
        <v>2813</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NGF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413083342</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415311321</v>
      </c>
    </row>
    <row r="26" spans="2:29" x14ac:dyDescent="0.25">
      <c r="B26" s="14" t="s">
        <v>183</v>
      </c>
      <c r="C26" s="14">
        <v>4</v>
      </c>
      <c r="D26" s="14">
        <v>136</v>
      </c>
      <c r="E26" s="14" t="s">
        <v>204</v>
      </c>
      <c r="F26" s="14" t="s">
        <v>205</v>
      </c>
      <c r="G26" s="14">
        <v>174000</v>
      </c>
      <c r="H26" s="14">
        <v>820</v>
      </c>
      <c r="I26" s="14" t="s">
        <v>2028</v>
      </c>
      <c r="J26" s="14" t="s">
        <v>1901</v>
      </c>
      <c r="K26" s="14" t="s">
        <v>984</v>
      </c>
      <c r="L26" s="14">
        <v>324756064.82999998</v>
      </c>
      <c r="M26" s="14">
        <v>413083342</v>
      </c>
      <c r="N26" s="14">
        <v>415311321</v>
      </c>
      <c r="O26" s="82" t="s">
        <v>3050</v>
      </c>
      <c r="P26" s="82" t="s">
        <v>2813</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NGF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-39148905.170000017</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-41376884.170000017</v>
      </c>
    </row>
    <row r="27" spans="2:29" x14ac:dyDescent="0.25">
      <c r="B27" s="14" t="s">
        <v>183</v>
      </c>
      <c r="C27" s="14">
        <v>4</v>
      </c>
      <c r="D27" s="14">
        <v>136</v>
      </c>
      <c r="E27" s="14" t="s">
        <v>204</v>
      </c>
      <c r="F27" s="14" t="s">
        <v>205</v>
      </c>
      <c r="G27" s="14">
        <v>174000</v>
      </c>
      <c r="H27" s="14">
        <v>820</v>
      </c>
      <c r="I27" s="14" t="s">
        <v>2028</v>
      </c>
      <c r="J27" s="14" t="s">
        <v>1901</v>
      </c>
      <c r="K27" s="14" t="s">
        <v>984</v>
      </c>
      <c r="L27" s="14">
        <v>324756064.82999998</v>
      </c>
      <c r="M27" s="14">
        <v>413083342</v>
      </c>
      <c r="N27" s="14">
        <v>415311321</v>
      </c>
      <c r="O27" s="82" t="s">
        <v>3050</v>
      </c>
      <c r="P27" s="82" t="s">
        <v>2813</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NGF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183</v>
      </c>
      <c r="C28" s="14">
        <v>4</v>
      </c>
      <c r="D28" s="14">
        <v>136</v>
      </c>
      <c r="E28" s="14" t="s">
        <v>204</v>
      </c>
      <c r="F28" s="14" t="s">
        <v>205</v>
      </c>
      <c r="G28" s="14">
        <v>174000</v>
      </c>
      <c r="H28" s="14">
        <v>820</v>
      </c>
      <c r="I28" s="14" t="s">
        <v>2028</v>
      </c>
      <c r="J28" s="14" t="s">
        <v>1901</v>
      </c>
      <c r="K28" s="14" t="s">
        <v>984</v>
      </c>
      <c r="L28" s="14">
        <v>324756064.82999998</v>
      </c>
      <c r="M28" s="14">
        <v>413083342</v>
      </c>
      <c r="N28" s="14">
        <v>415311321</v>
      </c>
      <c r="O28" s="82" t="s">
        <v>3050</v>
      </c>
      <c r="P28" s="82" t="s">
        <v>2813</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NGF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183</v>
      </c>
      <c r="C29" s="14">
        <v>4</v>
      </c>
      <c r="D29" s="14">
        <v>136</v>
      </c>
      <c r="E29" s="14" t="s">
        <v>204</v>
      </c>
      <c r="F29" s="14" t="s">
        <v>205</v>
      </c>
      <c r="G29" s="14">
        <v>174000</v>
      </c>
      <c r="H29" s="14">
        <v>820</v>
      </c>
      <c r="I29" s="14" t="s">
        <v>2028</v>
      </c>
      <c r="J29" s="14" t="s">
        <v>1901</v>
      </c>
      <c r="K29" s="14" t="s">
        <v>984</v>
      </c>
      <c r="L29" s="14">
        <v>324756064.82999998</v>
      </c>
      <c r="M29" s="14">
        <v>413083342</v>
      </c>
      <c r="N29" s="14">
        <v>415311321</v>
      </c>
      <c r="O29" s="82" t="s">
        <v>3050</v>
      </c>
      <c r="P29" s="82" t="s">
        <v>2813</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NGF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183</v>
      </c>
      <c r="C30" s="14">
        <v>4</v>
      </c>
      <c r="D30" s="14">
        <v>136</v>
      </c>
      <c r="E30" s="14" t="s">
        <v>204</v>
      </c>
      <c r="F30" s="14" t="s">
        <v>205</v>
      </c>
      <c r="G30" s="14">
        <v>174000</v>
      </c>
      <c r="H30" s="14">
        <v>820</v>
      </c>
      <c r="I30" s="14" t="s">
        <v>2028</v>
      </c>
      <c r="J30" s="14" t="s">
        <v>1901</v>
      </c>
      <c r="K30" s="14" t="s">
        <v>984</v>
      </c>
      <c r="L30" s="14">
        <v>324756064.82999998</v>
      </c>
      <c r="M30" s="14">
        <v>413083342</v>
      </c>
      <c r="N30" s="14">
        <v>415311321</v>
      </c>
      <c r="O30" s="82" t="s">
        <v>3050</v>
      </c>
      <c r="P30" s="82" t="s">
        <v>2813</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NGF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183</v>
      </c>
      <c r="C31" s="14">
        <v>4</v>
      </c>
      <c r="D31" s="14">
        <v>136</v>
      </c>
      <c r="E31" s="14" t="s">
        <v>204</v>
      </c>
      <c r="F31" s="14" t="s">
        <v>205</v>
      </c>
      <c r="G31" s="14">
        <v>174000</v>
      </c>
      <c r="H31" s="14">
        <v>820</v>
      </c>
      <c r="I31" s="14" t="s">
        <v>2028</v>
      </c>
      <c r="J31" s="14" t="s">
        <v>1901</v>
      </c>
      <c r="K31" s="14" t="s">
        <v>984</v>
      </c>
      <c r="L31" s="14">
        <v>324756064.82999998</v>
      </c>
      <c r="M31" s="14">
        <v>413083342</v>
      </c>
      <c r="N31" s="14">
        <v>415311321</v>
      </c>
      <c r="O31" s="82" t="s">
        <v>3050</v>
      </c>
      <c r="P31" s="82" t="s">
        <v>2813</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NGF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183</v>
      </c>
      <c r="C32" s="14">
        <v>4</v>
      </c>
      <c r="D32" s="14">
        <v>136</v>
      </c>
      <c r="E32" s="14" t="s">
        <v>204</v>
      </c>
      <c r="F32" s="14" t="s">
        <v>205</v>
      </c>
      <c r="G32" s="14">
        <v>174000</v>
      </c>
      <c r="H32" s="14">
        <v>820</v>
      </c>
      <c r="I32" s="14" t="s">
        <v>2028</v>
      </c>
      <c r="J32" s="14" t="s">
        <v>1901</v>
      </c>
      <c r="K32" s="14" t="s">
        <v>984</v>
      </c>
      <c r="L32" s="14">
        <v>324756064.82999998</v>
      </c>
      <c r="M32" s="14">
        <v>413083342</v>
      </c>
      <c r="N32" s="14">
        <v>415311321</v>
      </c>
      <c r="O32" s="82" t="s">
        <v>3050</v>
      </c>
      <c r="P32" s="82" t="s">
        <v>2813</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NGF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183</v>
      </c>
      <c r="C33" s="14">
        <v>4</v>
      </c>
      <c r="D33" s="14">
        <v>136</v>
      </c>
      <c r="E33" s="14" t="s">
        <v>204</v>
      </c>
      <c r="F33" s="14" t="s">
        <v>205</v>
      </c>
      <c r="G33" s="14">
        <v>174000</v>
      </c>
      <c r="H33" s="14">
        <v>820</v>
      </c>
      <c r="I33" s="14" t="s">
        <v>2028</v>
      </c>
      <c r="J33" s="14" t="s">
        <v>1901</v>
      </c>
      <c r="K33" s="14" t="s">
        <v>984</v>
      </c>
      <c r="L33" s="14">
        <v>324756064.82999998</v>
      </c>
      <c r="M33" s="14">
        <v>413083342</v>
      </c>
      <c r="N33" s="14">
        <v>415311321</v>
      </c>
      <c r="O33" s="82" t="s">
        <v>3050</v>
      </c>
      <c r="P33" s="82" t="s">
        <v>2813</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NGF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183</v>
      </c>
      <c r="C34" s="14">
        <v>4</v>
      </c>
      <c r="D34" s="14">
        <v>136</v>
      </c>
      <c r="E34" s="14" t="s">
        <v>204</v>
      </c>
      <c r="F34" s="14" t="s">
        <v>205</v>
      </c>
      <c r="G34" s="14">
        <v>174000</v>
      </c>
      <c r="H34" s="14">
        <v>820</v>
      </c>
      <c r="I34" s="14" t="s">
        <v>2028</v>
      </c>
      <c r="J34" s="14" t="s">
        <v>1901</v>
      </c>
      <c r="K34" s="14" t="s">
        <v>984</v>
      </c>
      <c r="L34" s="14">
        <v>324756064.82999998</v>
      </c>
      <c r="M34" s="14">
        <v>413083342</v>
      </c>
      <c r="N34" s="14">
        <v>415311321</v>
      </c>
      <c r="O34" s="82" t="s">
        <v>3050</v>
      </c>
      <c r="P34" s="82" t="s">
        <v>2813</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NGF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183</v>
      </c>
      <c r="C35" s="14">
        <v>4</v>
      </c>
      <c r="D35" s="14">
        <v>136</v>
      </c>
      <c r="E35" s="14" t="s">
        <v>204</v>
      </c>
      <c r="F35" s="14" t="s">
        <v>205</v>
      </c>
      <c r="G35" s="14">
        <v>174000</v>
      </c>
      <c r="H35" s="14">
        <v>820</v>
      </c>
      <c r="I35" s="14" t="s">
        <v>2028</v>
      </c>
      <c r="J35" s="14" t="s">
        <v>1901</v>
      </c>
      <c r="K35" s="14" t="s">
        <v>984</v>
      </c>
      <c r="L35" s="14">
        <v>324756064.82999998</v>
      </c>
      <c r="M35" s="14">
        <v>413083342</v>
      </c>
      <c r="N35" s="14">
        <v>415311321</v>
      </c>
      <c r="O35" s="82" t="s">
        <v>3050</v>
      </c>
      <c r="P35" s="82" t="s">
        <v>2813</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NGF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183</v>
      </c>
      <c r="C36" s="14">
        <v>4</v>
      </c>
      <c r="D36" s="14">
        <v>136</v>
      </c>
      <c r="E36" s="14" t="s">
        <v>204</v>
      </c>
      <c r="F36" s="14" t="s">
        <v>205</v>
      </c>
      <c r="G36" s="14">
        <v>174000</v>
      </c>
      <c r="H36" s="14">
        <v>820</v>
      </c>
      <c r="I36" s="14" t="s">
        <v>2028</v>
      </c>
      <c r="J36" s="14" t="s">
        <v>1901</v>
      </c>
      <c r="K36" s="14" t="s">
        <v>984</v>
      </c>
      <c r="L36" s="14">
        <v>324756064.82999998</v>
      </c>
      <c r="M36" s="14">
        <v>413083342</v>
      </c>
      <c r="N36" s="14">
        <v>415311321</v>
      </c>
      <c r="O36" s="82" t="s">
        <v>3050</v>
      </c>
      <c r="P36" s="82" t="s">
        <v>2813</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NGF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183</v>
      </c>
      <c r="C37" s="14">
        <v>4</v>
      </c>
      <c r="D37" s="14">
        <v>136</v>
      </c>
      <c r="E37" s="14" t="s">
        <v>204</v>
      </c>
      <c r="F37" s="14" t="s">
        <v>205</v>
      </c>
      <c r="G37" s="14">
        <v>174000</v>
      </c>
      <c r="H37" s="14">
        <v>820</v>
      </c>
      <c r="I37" s="14" t="s">
        <v>2028</v>
      </c>
      <c r="J37" s="14" t="s">
        <v>1901</v>
      </c>
      <c r="K37" s="14" t="s">
        <v>984</v>
      </c>
      <c r="L37" s="14">
        <v>324756064.82999998</v>
      </c>
      <c r="M37" s="14">
        <v>413083342</v>
      </c>
      <c r="N37" s="14">
        <v>415311321</v>
      </c>
      <c r="O37" s="82" t="s">
        <v>3050</v>
      </c>
      <c r="P37" s="82" t="s">
        <v>2813</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NGF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183</v>
      </c>
      <c r="C38" s="14">
        <v>4</v>
      </c>
      <c r="D38" s="14">
        <v>136</v>
      </c>
      <c r="E38" s="14" t="s">
        <v>204</v>
      </c>
      <c r="F38" s="14" t="s">
        <v>205</v>
      </c>
      <c r="G38" s="14">
        <v>174000</v>
      </c>
      <c r="H38" s="14">
        <v>820</v>
      </c>
      <c r="I38" s="14" t="s">
        <v>2028</v>
      </c>
      <c r="J38" s="14" t="s">
        <v>1901</v>
      </c>
      <c r="K38" s="14" t="s">
        <v>984</v>
      </c>
      <c r="L38" s="14">
        <v>324756064.82999998</v>
      </c>
      <c r="M38" s="14">
        <v>413083342</v>
      </c>
      <c r="N38" s="14">
        <v>415311321</v>
      </c>
      <c r="O38" s="82" t="s">
        <v>3050</v>
      </c>
      <c r="P38" s="82" t="s">
        <v>2813</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NGF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183</v>
      </c>
      <c r="C39" s="14">
        <v>4</v>
      </c>
      <c r="D39" s="14">
        <v>136</v>
      </c>
      <c r="E39" s="14" t="s">
        <v>204</v>
      </c>
      <c r="F39" s="14" t="s">
        <v>205</v>
      </c>
      <c r="G39" s="14">
        <v>174000</v>
      </c>
      <c r="H39" s="14">
        <v>820</v>
      </c>
      <c r="I39" s="14" t="s">
        <v>2028</v>
      </c>
      <c r="J39" s="14" t="s">
        <v>1901</v>
      </c>
      <c r="K39" s="14" t="s">
        <v>984</v>
      </c>
      <c r="L39" s="14">
        <v>324756064.82999998</v>
      </c>
      <c r="M39" s="14">
        <v>413083342</v>
      </c>
      <c r="N39" s="14">
        <v>415311321</v>
      </c>
      <c r="O39" s="82" t="s">
        <v>3050</v>
      </c>
      <c r="P39" s="82" t="s">
        <v>2813</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NGF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183</v>
      </c>
      <c r="C40" s="14">
        <v>4</v>
      </c>
      <c r="D40" s="14">
        <v>136</v>
      </c>
      <c r="E40" s="14" t="s">
        <v>204</v>
      </c>
      <c r="F40" s="14" t="s">
        <v>205</v>
      </c>
      <c r="G40" s="14">
        <v>174000</v>
      </c>
      <c r="H40" s="14">
        <v>820</v>
      </c>
      <c r="I40" s="14" t="s">
        <v>2028</v>
      </c>
      <c r="J40" s="14" t="s">
        <v>1901</v>
      </c>
      <c r="K40" s="14" t="s">
        <v>984</v>
      </c>
      <c r="L40" s="14">
        <v>324756064.82999998</v>
      </c>
      <c r="M40" s="14">
        <v>413083342</v>
      </c>
      <c r="N40" s="14">
        <v>415311321</v>
      </c>
      <c r="O40" s="82" t="s">
        <v>3050</v>
      </c>
      <c r="P40" s="82" t="s">
        <v>2813</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NGF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373934436.82999998</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373934436.82999998</v>
      </c>
    </row>
    <row r="41" spans="2:27" x14ac:dyDescent="0.25">
      <c r="B41" s="14" t="s">
        <v>183</v>
      </c>
      <c r="C41" s="14">
        <v>4</v>
      </c>
      <c r="D41" s="14">
        <v>136</v>
      </c>
      <c r="E41" s="14" t="s">
        <v>204</v>
      </c>
      <c r="F41" s="14" t="s">
        <v>205</v>
      </c>
      <c r="G41" s="14">
        <v>174000</v>
      </c>
      <c r="H41" s="14">
        <v>820</v>
      </c>
      <c r="I41" s="14" t="s">
        <v>2028</v>
      </c>
      <c r="J41" s="14" t="s">
        <v>1901</v>
      </c>
      <c r="K41" s="14" t="s">
        <v>984</v>
      </c>
      <c r="L41" s="14">
        <v>324756064.82999998</v>
      </c>
      <c r="M41" s="14">
        <v>413083342</v>
      </c>
      <c r="N41" s="14">
        <v>415311321</v>
      </c>
      <c r="O41" s="82" t="s">
        <v>3050</v>
      </c>
      <c r="P41" s="82" t="s">
        <v>2813</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NGF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373934436.82999998</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373934436.82999998</v>
      </c>
    </row>
    <row r="42" spans="2:27" ht="8.4499999999999993" customHeight="1" x14ac:dyDescent="0.25">
      <c r="B42" s="14" t="s">
        <v>183</v>
      </c>
      <c r="C42" s="14">
        <v>4</v>
      </c>
      <c r="D42" s="14">
        <v>136</v>
      </c>
      <c r="E42" s="14" t="s">
        <v>204</v>
      </c>
      <c r="F42" s="14" t="s">
        <v>205</v>
      </c>
      <c r="G42" s="14">
        <v>174000</v>
      </c>
      <c r="H42" s="14">
        <v>820</v>
      </c>
      <c r="I42" s="14" t="s">
        <v>2028</v>
      </c>
      <c r="J42" s="14" t="s">
        <v>1901</v>
      </c>
      <c r="K42" s="14" t="s">
        <v>984</v>
      </c>
      <c r="L42" s="14">
        <v>324756064.82999998</v>
      </c>
      <c r="M42" s="14">
        <v>413083342</v>
      </c>
      <c r="N42" s="14">
        <v>415311321</v>
      </c>
      <c r="O42" s="82" t="s">
        <v>3050</v>
      </c>
      <c r="P42" s="82" t="s">
        <v>2813</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NGF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183</v>
      </c>
      <c r="C43" s="14">
        <v>4</v>
      </c>
      <c r="D43" s="14">
        <v>136</v>
      </c>
      <c r="E43" s="14" t="s">
        <v>204</v>
      </c>
      <c r="F43" s="14" t="s">
        <v>205</v>
      </c>
      <c r="G43" s="14">
        <v>174000</v>
      </c>
      <c r="H43" s="14">
        <v>820</v>
      </c>
      <c r="I43" s="14" t="s">
        <v>2028</v>
      </c>
      <c r="J43" s="14" t="s">
        <v>1901</v>
      </c>
      <c r="K43" s="14" t="s">
        <v>984</v>
      </c>
      <c r="L43" s="14">
        <v>324756064.82999998</v>
      </c>
      <c r="M43" s="14">
        <v>413083342</v>
      </c>
      <c r="N43" s="14">
        <v>415311321</v>
      </c>
      <c r="O43" s="82" t="s">
        <v>3050</v>
      </c>
      <c r="P43" s="82" t="s">
        <v>2813</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NGF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-39148905.170000017</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-41376884.170000017</v>
      </c>
    </row>
    <row r="44" spans="2:27" x14ac:dyDescent="0.25">
      <c r="B44" s="14" t="s">
        <v>183</v>
      </c>
      <c r="C44" s="14">
        <v>4</v>
      </c>
      <c r="D44" s="14">
        <v>136</v>
      </c>
      <c r="E44" s="14" t="s">
        <v>204</v>
      </c>
      <c r="F44" s="14" t="s">
        <v>205</v>
      </c>
      <c r="G44" s="14">
        <v>174000</v>
      </c>
      <c r="H44" s="14">
        <v>820</v>
      </c>
      <c r="I44" s="14" t="s">
        <v>2028</v>
      </c>
      <c r="J44" s="14" t="s">
        <v>1901</v>
      </c>
      <c r="K44" s="14" t="s">
        <v>984</v>
      </c>
      <c r="L44" s="14">
        <v>324756064.82999998</v>
      </c>
      <c r="M44" s="14">
        <v>413083342</v>
      </c>
      <c r="N44" s="14">
        <v>415311321</v>
      </c>
      <c r="O44" s="82" t="s">
        <v>3050</v>
      </c>
      <c r="P44" s="82" t="s">
        <v>2813</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NGF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183</v>
      </c>
      <c r="C45" s="14">
        <v>4</v>
      </c>
      <c r="D45" s="14">
        <v>136</v>
      </c>
      <c r="E45" s="14" t="s">
        <v>204</v>
      </c>
      <c r="F45" s="14" t="s">
        <v>205</v>
      </c>
      <c r="G45" s="14">
        <v>174000</v>
      </c>
      <c r="H45" s="14">
        <v>820</v>
      </c>
      <c r="I45" s="14" t="s">
        <v>2028</v>
      </c>
      <c r="J45" s="14" t="s">
        <v>2957</v>
      </c>
      <c r="K45" s="14" t="s">
        <v>2833</v>
      </c>
      <c r="L45" s="14"/>
      <c r="M45" s="14"/>
      <c r="N45" s="14"/>
      <c r="O45" s="82" t="s">
        <v>3050</v>
      </c>
      <c r="P45" s="82" t="s">
        <v>2958</v>
      </c>
      <c r="Q45" s="14"/>
      <c r="R45" s="14"/>
      <c r="S45" s="14" t="s">
        <v>2910</v>
      </c>
      <c r="T45" s="14"/>
      <c r="U45" s="14" t="s">
        <v>2945</v>
      </c>
      <c r="V45" s="14" t="s">
        <v>2949</v>
      </c>
      <c r="W45" s="77" t="s">
        <v>3064</v>
      </c>
      <c r="X45" s="108" t="str">
        <f>IF(AgencyDataStacked[[#This Row],[Fund Group Code]]="99","Total",IF(AgencyDataStacked[[#This Row],[Fund Group Code]]="01","GF",IF((1*AgencyDataStacked[[#This Row],[Fund Group Code]])&gt;1,"NGF","")))</f>
        <v>Total</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183</v>
      </c>
      <c r="C46" s="14">
        <v>4</v>
      </c>
      <c r="D46" s="14">
        <v>136</v>
      </c>
      <c r="E46" s="14" t="s">
        <v>204</v>
      </c>
      <c r="F46" s="14" t="s">
        <v>205</v>
      </c>
      <c r="G46" s="14">
        <v>174000</v>
      </c>
      <c r="H46" s="14">
        <v>820</v>
      </c>
      <c r="I46" s="14" t="s">
        <v>2028</v>
      </c>
      <c r="J46" s="14" t="s">
        <v>2957</v>
      </c>
      <c r="K46" s="14" t="s">
        <v>2833</v>
      </c>
      <c r="L46" s="14"/>
      <c r="M46" s="14"/>
      <c r="N46" s="14"/>
      <c r="O46" s="82" t="s">
        <v>3050</v>
      </c>
      <c r="P46" s="82" t="s">
        <v>2958</v>
      </c>
      <c r="Q46" s="14"/>
      <c r="R46" s="14"/>
      <c r="S46" s="14" t="s">
        <v>2928</v>
      </c>
      <c r="T46" s="14"/>
      <c r="U46" s="14" t="s">
        <v>2946</v>
      </c>
      <c r="V46" s="14" t="s">
        <v>2950</v>
      </c>
      <c r="W46" s="77" t="s">
        <v>2950</v>
      </c>
      <c r="X46" s="108" t="str">
        <f>IF(AgencyDataStacked[[#This Row],[Fund Group Code]]="99","Total",IF(AgencyDataStacked[[#This Row],[Fund Group Code]]="01","GF",IF((1*AgencyDataStacked[[#This Row],[Fund Group Code]])&gt;1,"NGF","")))</f>
        <v>Total</v>
      </c>
      <c r="Y46" s="108" t="str">
        <f>IF(AgencyDataStacked[[#This Row],[Category]]="FY 2022 Spending Level","Include",IF(AgencyDataStacked[[#This Row],[Detail Group]]="Baseline Adj","Include",IF(AgencyDataStacked[[#This Row],[Detail Group]]="Policy","Include","")))</f>
        <v/>
      </c>
      <c r="Z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 spans="2:27" x14ac:dyDescent="0.25">
      <c r="B47" s="14" t="s">
        <v>183</v>
      </c>
      <c r="C47" s="14">
        <v>4</v>
      </c>
      <c r="D47" s="14">
        <v>136</v>
      </c>
      <c r="E47" s="14" t="s">
        <v>204</v>
      </c>
      <c r="F47" s="14" t="s">
        <v>205</v>
      </c>
      <c r="G47" s="14">
        <v>174000</v>
      </c>
      <c r="H47" s="14">
        <v>820</v>
      </c>
      <c r="I47" s="14" t="s">
        <v>2028</v>
      </c>
      <c r="J47" s="14" t="s">
        <v>2957</v>
      </c>
      <c r="K47" s="14" t="s">
        <v>2833</v>
      </c>
      <c r="L47" s="14"/>
      <c r="M47" s="14"/>
      <c r="N47" s="14"/>
      <c r="O47" s="82" t="s">
        <v>3050</v>
      </c>
      <c r="P47" s="82" t="s">
        <v>2958</v>
      </c>
      <c r="Q47" s="14"/>
      <c r="R47" s="14"/>
      <c r="S47" s="14" t="s">
        <v>2928</v>
      </c>
      <c r="T47" s="14" t="s">
        <v>2926</v>
      </c>
      <c r="U47" s="14" t="s">
        <v>2947</v>
      </c>
      <c r="V47" s="14" t="s">
        <v>2951</v>
      </c>
      <c r="W47" s="77" t="s">
        <v>2951</v>
      </c>
      <c r="X47" s="108" t="str">
        <f>IF(AgencyDataStacked[[#This Row],[Fund Group Code]]="99","Total",IF(AgencyDataStacked[[#This Row],[Fund Group Code]]="01","GF",IF((1*AgencyDataStacked[[#This Row],[Fund Group Code]])&gt;1,"NGF","")))</f>
        <v>Total</v>
      </c>
      <c r="Y47" s="108" t="str">
        <f>IF(AgencyDataStacked[[#This Row],[Category]]="FY 2022 Spending Level","Include",IF(AgencyDataStacked[[#This Row],[Detail Group]]="Baseline Adj","Include",IF(AgencyDataStacked[[#This Row],[Detail Group]]="Policy","Include","")))</f>
        <v/>
      </c>
      <c r="Z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373934436.82999998</v>
      </c>
      <c r="AA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373934436.82999998</v>
      </c>
    </row>
    <row r="48" spans="2:27" x14ac:dyDescent="0.25">
      <c r="B48" s="14" t="s">
        <v>183</v>
      </c>
      <c r="C48" s="14">
        <v>4</v>
      </c>
      <c r="D48" s="14">
        <v>136</v>
      </c>
      <c r="E48" s="14" t="s">
        <v>204</v>
      </c>
      <c r="F48" s="14" t="s">
        <v>205</v>
      </c>
      <c r="G48" s="14">
        <v>174000</v>
      </c>
      <c r="H48" s="14">
        <v>820</v>
      </c>
      <c r="I48" s="14" t="s">
        <v>2028</v>
      </c>
      <c r="J48" s="14" t="s">
        <v>2957</v>
      </c>
      <c r="K48" s="14" t="s">
        <v>2833</v>
      </c>
      <c r="L48" s="14"/>
      <c r="M48" s="14"/>
      <c r="N48" s="14"/>
      <c r="O48" s="82" t="s">
        <v>3050</v>
      </c>
      <c r="P48" s="82" t="s">
        <v>2958</v>
      </c>
      <c r="Q48" s="14"/>
      <c r="R48" s="14"/>
      <c r="S48" s="14" t="s">
        <v>2928</v>
      </c>
      <c r="T48" s="14"/>
      <c r="U48" s="14" t="s">
        <v>2948</v>
      </c>
      <c r="V48" s="14" t="s">
        <v>2952</v>
      </c>
      <c r="W48" s="77" t="s">
        <v>2952</v>
      </c>
      <c r="X48" s="108" t="str">
        <f>IF(AgencyDataStacked[[#This Row],[Fund Group Code]]="99","Total",IF(AgencyDataStacked[[#This Row],[Fund Group Code]]="01","GF",IF((1*AgencyDataStacked[[#This Row],[Fund Group Code]])&gt;1,"NGF","")))</f>
        <v>Total</v>
      </c>
      <c r="Y48" s="108" t="str">
        <f>IF(AgencyDataStacked[[#This Row],[Category]]="FY 2022 Spending Level","Include",IF(AgencyDataStacked[[#This Row],[Detail Group]]="Baseline Adj","Include",IF(AgencyDataStacked[[#This Row],[Detail Group]]="Policy","Include","")))</f>
        <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373934436.82999998</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373934436.82999998</v>
      </c>
    </row>
    <row r="49" spans="2:27" x14ac:dyDescent="0.25">
      <c r="B49" s="14" t="s">
        <v>183</v>
      </c>
      <c r="C49" s="14">
        <v>4</v>
      </c>
      <c r="D49" s="14">
        <v>136</v>
      </c>
      <c r="E49" s="14" t="s">
        <v>204</v>
      </c>
      <c r="F49" s="14" t="s">
        <v>205</v>
      </c>
      <c r="G49" s="14">
        <v>174000</v>
      </c>
      <c r="H49" s="14">
        <v>820</v>
      </c>
      <c r="I49" s="14" t="s">
        <v>2028</v>
      </c>
      <c r="J49" s="14" t="s">
        <v>2957</v>
      </c>
      <c r="K49" s="14" t="s">
        <v>2833</v>
      </c>
      <c r="L49" s="14"/>
      <c r="M49" s="14"/>
      <c r="N49" s="14"/>
      <c r="O49" s="82" t="s">
        <v>3050</v>
      </c>
      <c r="P49" s="82" t="s">
        <v>2958</v>
      </c>
      <c r="Q49" s="14"/>
      <c r="R49" s="14"/>
      <c r="S49" s="14"/>
      <c r="T49" s="14"/>
      <c r="U49" s="14" t="s">
        <v>2959</v>
      </c>
      <c r="V49" s="14" t="s">
        <v>2913</v>
      </c>
      <c r="W49" s="77" t="s">
        <v>956</v>
      </c>
      <c r="X49" s="108" t="str">
        <f>IF(AgencyDataStacked[[#This Row],[Fund Group Code]]="99","Total",IF(AgencyDataStacked[[#This Row],[Fund Group Code]]="01","GF",IF((1*AgencyDataStacked[[#This Row],[Fund Group Code]])&gt;1,"NGF","")))</f>
        <v>Total</v>
      </c>
      <c r="Y49" s="108" t="str">
        <f>IF(AgencyDataStacked[[#This Row],[Category]]="FY 2022 Spending Level","Include",IF(AgencyDataStacked[[#This Row],[Detail Group]]="Baseline Adj","Include",IF(AgencyDataStacked[[#This Row],[Detail Group]]="Policy","Include","")))</f>
        <v/>
      </c>
      <c r="Z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 spans="2:27" x14ac:dyDescent="0.25">
      <c r="B50" s="14" t="s">
        <v>183</v>
      </c>
      <c r="C50" s="14">
        <v>4</v>
      </c>
      <c r="D50" s="14">
        <v>136</v>
      </c>
      <c r="E50" s="14" t="s">
        <v>204</v>
      </c>
      <c r="F50" s="14" t="s">
        <v>205</v>
      </c>
      <c r="G50" s="14">
        <v>174000</v>
      </c>
      <c r="H50" s="14">
        <v>824</v>
      </c>
      <c r="I50" s="14" t="s">
        <v>2226</v>
      </c>
      <c r="J50" s="14" t="s">
        <v>1901</v>
      </c>
      <c r="K50" s="14" t="s">
        <v>984</v>
      </c>
      <c r="L50" s="14">
        <v>7017982.0099999998</v>
      </c>
      <c r="M50" s="14">
        <v>6865060</v>
      </c>
      <c r="N50" s="14">
        <v>6865060</v>
      </c>
      <c r="O50" s="82" t="s">
        <v>3051</v>
      </c>
      <c r="P50" s="82" t="s">
        <v>2813</v>
      </c>
      <c r="Q50" s="14"/>
      <c r="R50" s="14"/>
      <c r="S50" s="14" t="s">
        <v>2970</v>
      </c>
      <c r="T50" s="14"/>
      <c r="U50" s="14" t="s">
        <v>2909</v>
      </c>
      <c r="V50" s="14" t="s">
        <v>2911</v>
      </c>
      <c r="W50" s="77" t="s">
        <v>3065</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
      </c>
      <c r="Z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x14ac:dyDescent="0.25">
      <c r="B51" s="14" t="s">
        <v>183</v>
      </c>
      <c r="C51" s="14">
        <v>4</v>
      </c>
      <c r="D51" s="14">
        <v>136</v>
      </c>
      <c r="E51" s="14" t="s">
        <v>204</v>
      </c>
      <c r="F51" s="14" t="s">
        <v>205</v>
      </c>
      <c r="G51" s="14">
        <v>174000</v>
      </c>
      <c r="H51" s="14">
        <v>824</v>
      </c>
      <c r="I51" s="14" t="s">
        <v>2226</v>
      </c>
      <c r="J51" s="14" t="s">
        <v>1901</v>
      </c>
      <c r="K51" s="14" t="s">
        <v>984</v>
      </c>
      <c r="L51" s="14">
        <v>7017982.0099999998</v>
      </c>
      <c r="M51" s="14">
        <v>6865060</v>
      </c>
      <c r="N51" s="14">
        <v>6865060</v>
      </c>
      <c r="O51" s="82" t="s">
        <v>3051</v>
      </c>
      <c r="P51" s="82" t="s">
        <v>2813</v>
      </c>
      <c r="Q51" s="14"/>
      <c r="R51" s="14"/>
      <c r="S51" s="14"/>
      <c r="T51" s="14"/>
      <c r="U51" s="14" t="s">
        <v>2912</v>
      </c>
      <c r="V51" s="14" t="s">
        <v>2913</v>
      </c>
      <c r="W51" s="77" t="s">
        <v>956</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
      </c>
      <c r="Z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 spans="2:27" x14ac:dyDescent="0.25">
      <c r="B52" s="14" t="s">
        <v>183</v>
      </c>
      <c r="C52" s="14">
        <v>4</v>
      </c>
      <c r="D52" s="14">
        <v>136</v>
      </c>
      <c r="E52" s="14" t="s">
        <v>204</v>
      </c>
      <c r="F52" s="14" t="s">
        <v>205</v>
      </c>
      <c r="G52" s="14">
        <v>174000</v>
      </c>
      <c r="H52" s="14">
        <v>824</v>
      </c>
      <c r="I52" s="14" t="s">
        <v>2226</v>
      </c>
      <c r="J52" s="14" t="s">
        <v>1901</v>
      </c>
      <c r="K52" s="14" t="s">
        <v>984</v>
      </c>
      <c r="L52" s="14">
        <v>7017982.0099999998</v>
      </c>
      <c r="M52" s="14">
        <v>6865060</v>
      </c>
      <c r="N52" s="14">
        <v>6865060</v>
      </c>
      <c r="O52" s="82" t="s">
        <v>3051</v>
      </c>
      <c r="P52" s="82" t="s">
        <v>2813</v>
      </c>
      <c r="Q52" s="14"/>
      <c r="R52" s="14"/>
      <c r="S52" s="14" t="s">
        <v>2910</v>
      </c>
      <c r="T52" s="14"/>
      <c r="U52" s="14" t="s">
        <v>2915</v>
      </c>
      <c r="V52" s="14" t="s">
        <v>2849</v>
      </c>
      <c r="W52" s="77" t="s">
        <v>2849</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
      </c>
      <c r="Z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 spans="2:27" x14ac:dyDescent="0.25">
      <c r="B53" s="14" t="s">
        <v>183</v>
      </c>
      <c r="C53" s="14">
        <v>4</v>
      </c>
      <c r="D53" s="14">
        <v>136</v>
      </c>
      <c r="E53" s="14" t="s">
        <v>204</v>
      </c>
      <c r="F53" s="14" t="s">
        <v>205</v>
      </c>
      <c r="G53" s="14">
        <v>174000</v>
      </c>
      <c r="H53" s="14">
        <v>824</v>
      </c>
      <c r="I53" s="14" t="s">
        <v>2226</v>
      </c>
      <c r="J53" s="14" t="s">
        <v>1901</v>
      </c>
      <c r="K53" s="14" t="s">
        <v>984</v>
      </c>
      <c r="L53" s="14">
        <v>7017982.0099999998</v>
      </c>
      <c r="M53" s="14">
        <v>6865060</v>
      </c>
      <c r="N53" s="14">
        <v>6865060</v>
      </c>
      <c r="O53" s="82" t="s">
        <v>3051</v>
      </c>
      <c r="P53" s="82" t="s">
        <v>2813</v>
      </c>
      <c r="Q53" s="14"/>
      <c r="R53" s="14"/>
      <c r="S53" s="14"/>
      <c r="T53" s="14" t="s">
        <v>2914</v>
      </c>
      <c r="U53" s="14" t="s">
        <v>2916</v>
      </c>
      <c r="V53" s="14" t="s">
        <v>2986</v>
      </c>
      <c r="W53" s="77" t="s">
        <v>2986</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7017982.0099999998</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7017982.0099999998</v>
      </c>
    </row>
    <row r="54" spans="2:27" x14ac:dyDescent="0.25">
      <c r="B54" s="14" t="s">
        <v>183</v>
      </c>
      <c r="C54" s="14">
        <v>4</v>
      </c>
      <c r="D54" s="14">
        <v>136</v>
      </c>
      <c r="E54" s="14" t="s">
        <v>204</v>
      </c>
      <c r="F54" s="14" t="s">
        <v>205</v>
      </c>
      <c r="G54" s="14">
        <v>174000</v>
      </c>
      <c r="H54" s="14">
        <v>824</v>
      </c>
      <c r="I54" s="14" t="s">
        <v>2226</v>
      </c>
      <c r="J54" s="14" t="s">
        <v>1901</v>
      </c>
      <c r="K54" s="14" t="s">
        <v>984</v>
      </c>
      <c r="L54" s="14">
        <v>7017982.0099999998</v>
      </c>
      <c r="M54" s="14">
        <v>6865060</v>
      </c>
      <c r="N54" s="14">
        <v>6865060</v>
      </c>
      <c r="O54" s="82" t="s">
        <v>3051</v>
      </c>
      <c r="P54" s="82" t="s">
        <v>2813</v>
      </c>
      <c r="Q54" s="14" t="s">
        <v>2955</v>
      </c>
      <c r="R54" s="14">
        <v>1</v>
      </c>
      <c r="S54" s="14"/>
      <c r="T54" s="14" t="s">
        <v>2914</v>
      </c>
      <c r="U54" s="14" t="s">
        <v>2917</v>
      </c>
      <c r="V54" s="14" t="s">
        <v>2981</v>
      </c>
      <c r="W54" s="77" t="s">
        <v>2981</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183</v>
      </c>
      <c r="C55" s="14">
        <v>4</v>
      </c>
      <c r="D55" s="14">
        <v>136</v>
      </c>
      <c r="E55" s="14" t="s">
        <v>204</v>
      </c>
      <c r="F55" s="14" t="s">
        <v>205</v>
      </c>
      <c r="G55" s="14">
        <v>174000</v>
      </c>
      <c r="H55" s="14">
        <v>824</v>
      </c>
      <c r="I55" s="14" t="s">
        <v>2226</v>
      </c>
      <c r="J55" s="14" t="s">
        <v>1901</v>
      </c>
      <c r="K55" s="14" t="s">
        <v>984</v>
      </c>
      <c r="L55" s="14">
        <v>7017982.0099999998</v>
      </c>
      <c r="M55" s="14">
        <v>6865060</v>
      </c>
      <c r="N55" s="14">
        <v>6865060</v>
      </c>
      <c r="O55" s="82" t="s">
        <v>3051</v>
      </c>
      <c r="P55" s="82" t="s">
        <v>2813</v>
      </c>
      <c r="Q55" s="14" t="s">
        <v>2955</v>
      </c>
      <c r="R55" s="14">
        <v>2</v>
      </c>
      <c r="S55" s="14"/>
      <c r="T55" s="14" t="s">
        <v>2914</v>
      </c>
      <c r="U55" s="14" t="s">
        <v>2918</v>
      </c>
      <c r="V55" s="14" t="s">
        <v>2984</v>
      </c>
      <c r="W55" s="77" t="s">
        <v>2984</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25">
      <c r="B56" s="14" t="s">
        <v>183</v>
      </c>
      <c r="C56" s="14">
        <v>4</v>
      </c>
      <c r="D56" s="14">
        <v>136</v>
      </c>
      <c r="E56" s="14" t="s">
        <v>204</v>
      </c>
      <c r="F56" s="14" t="s">
        <v>205</v>
      </c>
      <c r="G56" s="14">
        <v>174000</v>
      </c>
      <c r="H56" s="14">
        <v>824</v>
      </c>
      <c r="I56" s="14" t="s">
        <v>2226</v>
      </c>
      <c r="J56" s="14" t="s">
        <v>1901</v>
      </c>
      <c r="K56" s="14" t="s">
        <v>984</v>
      </c>
      <c r="L56" s="14">
        <v>7017982.0099999998</v>
      </c>
      <c r="M56" s="14">
        <v>6865060</v>
      </c>
      <c r="N56" s="14">
        <v>6865060</v>
      </c>
      <c r="O56" s="82" t="s">
        <v>3051</v>
      </c>
      <c r="P56" s="82" t="s">
        <v>2813</v>
      </c>
      <c r="Q56" s="14" t="s">
        <v>2955</v>
      </c>
      <c r="R56" s="14">
        <v>3</v>
      </c>
      <c r="S56" s="14"/>
      <c r="T56" s="14" t="s">
        <v>2914</v>
      </c>
      <c r="U56" s="14" t="s">
        <v>2919</v>
      </c>
      <c r="V56" s="14" t="s">
        <v>2983</v>
      </c>
      <c r="W56" s="77" t="s">
        <v>2983</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183</v>
      </c>
      <c r="C57" s="14">
        <v>4</v>
      </c>
      <c r="D57" s="14">
        <v>136</v>
      </c>
      <c r="E57" s="14" t="s">
        <v>204</v>
      </c>
      <c r="F57" s="14" t="s">
        <v>205</v>
      </c>
      <c r="G57" s="14">
        <v>174000</v>
      </c>
      <c r="H57" s="14">
        <v>824</v>
      </c>
      <c r="I57" s="14" t="s">
        <v>2226</v>
      </c>
      <c r="J57" s="14" t="s">
        <v>1901</v>
      </c>
      <c r="K57" s="14" t="s">
        <v>984</v>
      </c>
      <c r="L57" s="14">
        <v>7017982.0099999998</v>
      </c>
      <c r="M57" s="14">
        <v>6865060</v>
      </c>
      <c r="N57" s="14">
        <v>6865060</v>
      </c>
      <c r="O57" s="82" t="s">
        <v>3051</v>
      </c>
      <c r="P57" s="82" t="s">
        <v>2813</v>
      </c>
      <c r="Q57" s="14" t="s">
        <v>2955</v>
      </c>
      <c r="R57" s="14">
        <v>4</v>
      </c>
      <c r="S57" s="14"/>
      <c r="T57" s="14" t="s">
        <v>2914</v>
      </c>
      <c r="U57" s="14" t="s">
        <v>2920</v>
      </c>
      <c r="V57" s="14" t="s">
        <v>2902</v>
      </c>
      <c r="W57" s="77" t="s">
        <v>2902</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183</v>
      </c>
      <c r="C58" s="14">
        <v>4</v>
      </c>
      <c r="D58" s="14">
        <v>136</v>
      </c>
      <c r="E58" s="14" t="s">
        <v>204</v>
      </c>
      <c r="F58" s="14" t="s">
        <v>205</v>
      </c>
      <c r="G58" s="14">
        <v>174000</v>
      </c>
      <c r="H58" s="14">
        <v>824</v>
      </c>
      <c r="I58" s="14" t="s">
        <v>2226</v>
      </c>
      <c r="J58" s="14" t="s">
        <v>1901</v>
      </c>
      <c r="K58" s="14" t="s">
        <v>984</v>
      </c>
      <c r="L58" s="14">
        <v>7017982.0099999998</v>
      </c>
      <c r="M58" s="14">
        <v>6865060</v>
      </c>
      <c r="N58" s="14">
        <v>6865060</v>
      </c>
      <c r="O58" s="82" t="s">
        <v>3051</v>
      </c>
      <c r="P58" s="82" t="s">
        <v>2813</v>
      </c>
      <c r="Q58" s="14" t="s">
        <v>2955</v>
      </c>
      <c r="R58" s="14">
        <v>5</v>
      </c>
      <c r="S58" s="14"/>
      <c r="T58" s="14" t="s">
        <v>2914</v>
      </c>
      <c r="U58" s="14" t="s">
        <v>2921</v>
      </c>
      <c r="V58" s="14" t="s">
        <v>2903</v>
      </c>
      <c r="W58" s="77" t="s">
        <v>2903</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25">
      <c r="B59" s="14" t="s">
        <v>183</v>
      </c>
      <c r="C59" s="14">
        <v>4</v>
      </c>
      <c r="D59" s="14">
        <v>136</v>
      </c>
      <c r="E59" s="14" t="s">
        <v>204</v>
      </c>
      <c r="F59" s="14" t="s">
        <v>205</v>
      </c>
      <c r="G59" s="14">
        <v>174000</v>
      </c>
      <c r="H59" s="14">
        <v>824</v>
      </c>
      <c r="I59" s="14" t="s">
        <v>2226</v>
      </c>
      <c r="J59" s="14" t="s">
        <v>1901</v>
      </c>
      <c r="K59" s="14" t="s">
        <v>984</v>
      </c>
      <c r="L59" s="14">
        <v>7017982.0099999998</v>
      </c>
      <c r="M59" s="14">
        <v>6865060</v>
      </c>
      <c r="N59" s="14">
        <v>6865060</v>
      </c>
      <c r="O59" s="82" t="s">
        <v>3051</v>
      </c>
      <c r="P59" s="82" t="s">
        <v>2813</v>
      </c>
      <c r="Q59" s="14" t="s">
        <v>2955</v>
      </c>
      <c r="R59" s="14">
        <v>6</v>
      </c>
      <c r="S59" s="14"/>
      <c r="T59" s="14" t="s">
        <v>2914</v>
      </c>
      <c r="U59" s="14" t="s">
        <v>2922</v>
      </c>
      <c r="V59" s="14" t="s">
        <v>2825</v>
      </c>
      <c r="W59" s="77" t="s">
        <v>2825</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183</v>
      </c>
      <c r="C60" s="14">
        <v>4</v>
      </c>
      <c r="D60" s="14">
        <v>136</v>
      </c>
      <c r="E60" s="14" t="s">
        <v>204</v>
      </c>
      <c r="F60" s="14" t="s">
        <v>205</v>
      </c>
      <c r="G60" s="14">
        <v>174000</v>
      </c>
      <c r="H60" s="14">
        <v>824</v>
      </c>
      <c r="I60" s="14" t="s">
        <v>2226</v>
      </c>
      <c r="J60" s="14" t="s">
        <v>1901</v>
      </c>
      <c r="K60" s="14" t="s">
        <v>984</v>
      </c>
      <c r="L60" s="14">
        <v>7017982.0099999998</v>
      </c>
      <c r="M60" s="14">
        <v>6865060</v>
      </c>
      <c r="N60" s="14">
        <v>6865060</v>
      </c>
      <c r="O60" s="82" t="s">
        <v>3051</v>
      </c>
      <c r="P60" s="82" t="s">
        <v>2813</v>
      </c>
      <c r="Q60" s="14" t="s">
        <v>2955</v>
      </c>
      <c r="R60" s="14">
        <v>7</v>
      </c>
      <c r="S60" s="14"/>
      <c r="T60" s="14" t="s">
        <v>2914</v>
      </c>
      <c r="U60" s="14" t="s">
        <v>2978</v>
      </c>
      <c r="V60" s="14" t="s">
        <v>2865</v>
      </c>
      <c r="W60" s="77" t="s">
        <v>2865</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1200628.336956912</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1253421.4687794126</v>
      </c>
    </row>
    <row r="61" spans="2:27" x14ac:dyDescent="0.25">
      <c r="B61" s="14" t="s">
        <v>183</v>
      </c>
      <c r="C61" s="14">
        <v>4</v>
      </c>
      <c r="D61" s="14">
        <v>136</v>
      </c>
      <c r="E61" s="14" t="s">
        <v>204</v>
      </c>
      <c r="F61" s="14" t="s">
        <v>205</v>
      </c>
      <c r="G61" s="14">
        <v>174000</v>
      </c>
      <c r="H61" s="14">
        <v>824</v>
      </c>
      <c r="I61" s="14" t="s">
        <v>2226</v>
      </c>
      <c r="J61" s="14" t="s">
        <v>1901</v>
      </c>
      <c r="K61" s="14" t="s">
        <v>984</v>
      </c>
      <c r="L61" s="14">
        <v>7017982.0099999998</v>
      </c>
      <c r="M61" s="14">
        <v>6865060</v>
      </c>
      <c r="N61" s="14">
        <v>6865060</v>
      </c>
      <c r="O61" s="82" t="s">
        <v>3051</v>
      </c>
      <c r="P61" s="82" t="s">
        <v>2813</v>
      </c>
      <c r="Q61" s="14" t="s">
        <v>2955</v>
      </c>
      <c r="R61" s="14">
        <v>8</v>
      </c>
      <c r="S61" s="14"/>
      <c r="T61" s="14" t="s">
        <v>2914</v>
      </c>
      <c r="U61" s="14" t="s">
        <v>2987</v>
      </c>
      <c r="V61" s="14" t="s">
        <v>2974</v>
      </c>
      <c r="W61" s="77" t="s">
        <v>2974</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Include</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x14ac:dyDescent="0.25">
      <c r="B62" s="14" t="s">
        <v>183</v>
      </c>
      <c r="C62" s="14">
        <v>4</v>
      </c>
      <c r="D62" s="14">
        <v>136</v>
      </c>
      <c r="E62" s="14" t="s">
        <v>204</v>
      </c>
      <c r="F62" s="14" t="s">
        <v>205</v>
      </c>
      <c r="G62" s="14">
        <v>174000</v>
      </c>
      <c r="H62" s="14">
        <v>824</v>
      </c>
      <c r="I62" s="14" t="s">
        <v>2226</v>
      </c>
      <c r="J62" s="14" t="s">
        <v>1901</v>
      </c>
      <c r="K62" s="14" t="s">
        <v>984</v>
      </c>
      <c r="L62" s="14">
        <v>7017982.0099999998</v>
      </c>
      <c r="M62" s="14">
        <v>6865060</v>
      </c>
      <c r="N62" s="14">
        <v>6865060</v>
      </c>
      <c r="O62" s="82" t="s">
        <v>3051</v>
      </c>
      <c r="P62" s="82" t="s">
        <v>2813</v>
      </c>
      <c r="Q62" s="14" t="s">
        <v>2955</v>
      </c>
      <c r="R62" s="14">
        <v>9</v>
      </c>
      <c r="S62" s="14"/>
      <c r="T62" s="14" t="s">
        <v>2914</v>
      </c>
      <c r="U62" s="14" t="s">
        <v>2988</v>
      </c>
      <c r="V62" s="14" t="s">
        <v>2975</v>
      </c>
      <c r="W62" s="77" t="s">
        <v>2975</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Include</v>
      </c>
      <c r="Z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 spans="2:27" x14ac:dyDescent="0.25">
      <c r="B63" s="14" t="s">
        <v>183</v>
      </c>
      <c r="C63" s="14">
        <v>4</v>
      </c>
      <c r="D63" s="14">
        <v>136</v>
      </c>
      <c r="E63" s="14" t="s">
        <v>204</v>
      </c>
      <c r="F63" s="14" t="s">
        <v>205</v>
      </c>
      <c r="G63" s="14">
        <v>174000</v>
      </c>
      <c r="H63" s="14">
        <v>824</v>
      </c>
      <c r="I63" s="14" t="s">
        <v>2226</v>
      </c>
      <c r="J63" s="14" t="s">
        <v>1901</v>
      </c>
      <c r="K63" s="14" t="s">
        <v>984</v>
      </c>
      <c r="L63" s="14">
        <v>7017982.0099999998</v>
      </c>
      <c r="M63" s="14">
        <v>6865060</v>
      </c>
      <c r="N63" s="14">
        <v>6865060</v>
      </c>
      <c r="O63" s="82" t="s">
        <v>3051</v>
      </c>
      <c r="P63" s="82" t="s">
        <v>2813</v>
      </c>
      <c r="Q63" s="14" t="s">
        <v>2955</v>
      </c>
      <c r="R63" s="14">
        <v>10</v>
      </c>
      <c r="S63" s="14"/>
      <c r="T63" s="14" t="s">
        <v>2914</v>
      </c>
      <c r="U63" s="14" t="s">
        <v>2989</v>
      </c>
      <c r="V63" s="14" t="s">
        <v>2901</v>
      </c>
      <c r="W63" s="77" t="s">
        <v>2901</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Include</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 spans="2:27" x14ac:dyDescent="0.25">
      <c r="B64" s="14" t="s">
        <v>183</v>
      </c>
      <c r="C64" s="14">
        <v>4</v>
      </c>
      <c r="D64" s="14">
        <v>136</v>
      </c>
      <c r="E64" s="14" t="s">
        <v>204</v>
      </c>
      <c r="F64" s="14" t="s">
        <v>205</v>
      </c>
      <c r="G64" s="14">
        <v>174000</v>
      </c>
      <c r="H64" s="14">
        <v>824</v>
      </c>
      <c r="I64" s="14" t="s">
        <v>2226</v>
      </c>
      <c r="J64" s="14" t="s">
        <v>1901</v>
      </c>
      <c r="K64" s="14" t="s">
        <v>984</v>
      </c>
      <c r="L64" s="14">
        <v>7017982.0099999998</v>
      </c>
      <c r="M64" s="14">
        <v>6865060</v>
      </c>
      <c r="N64" s="14">
        <v>6865060</v>
      </c>
      <c r="O64" s="82" t="s">
        <v>3051</v>
      </c>
      <c r="P64" s="82" t="s">
        <v>2813</v>
      </c>
      <c r="Q64" s="14" t="s">
        <v>2955</v>
      </c>
      <c r="R64" s="14">
        <v>11</v>
      </c>
      <c r="S64" s="14"/>
      <c r="T64" s="14" t="s">
        <v>2914</v>
      </c>
      <c r="U64" s="14" t="s">
        <v>3006</v>
      </c>
      <c r="V64" s="14" t="s">
        <v>2966</v>
      </c>
      <c r="W64" s="77" t="s">
        <v>2966</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Include</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 spans="2:27" x14ac:dyDescent="0.25">
      <c r="B65" s="14" t="s">
        <v>183</v>
      </c>
      <c r="C65" s="14">
        <v>4</v>
      </c>
      <c r="D65" s="14">
        <v>136</v>
      </c>
      <c r="E65" s="14" t="s">
        <v>204</v>
      </c>
      <c r="F65" s="14" t="s">
        <v>205</v>
      </c>
      <c r="G65" s="14">
        <v>174000</v>
      </c>
      <c r="H65" s="14">
        <v>824</v>
      </c>
      <c r="I65" s="14" t="s">
        <v>2226</v>
      </c>
      <c r="J65" s="14" t="s">
        <v>1901</v>
      </c>
      <c r="K65" s="14" t="s">
        <v>984</v>
      </c>
      <c r="L65" s="14">
        <v>7017982.0099999998</v>
      </c>
      <c r="M65" s="14">
        <v>6865060</v>
      </c>
      <c r="N65" s="14">
        <v>6865060</v>
      </c>
      <c r="O65" s="82" t="s">
        <v>3051</v>
      </c>
      <c r="P65" s="82" t="s">
        <v>2813</v>
      </c>
      <c r="Q65" s="14" t="s">
        <v>2955</v>
      </c>
      <c r="R65" s="14">
        <v>12</v>
      </c>
      <c r="S65" s="14"/>
      <c r="T65" s="14" t="s">
        <v>2914</v>
      </c>
      <c r="U65" s="14" t="s">
        <v>3007</v>
      </c>
      <c r="V65" s="14" t="s">
        <v>2967</v>
      </c>
      <c r="W65" s="77" t="s">
        <v>2967</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Include</v>
      </c>
      <c r="Z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 spans="2:27" x14ac:dyDescent="0.25">
      <c r="B66" s="14" t="s">
        <v>183</v>
      </c>
      <c r="C66" s="14">
        <v>4</v>
      </c>
      <c r="D66" s="14">
        <v>136</v>
      </c>
      <c r="E66" s="14" t="s">
        <v>204</v>
      </c>
      <c r="F66" s="14" t="s">
        <v>205</v>
      </c>
      <c r="G66" s="14">
        <v>174000</v>
      </c>
      <c r="H66" s="14">
        <v>824</v>
      </c>
      <c r="I66" s="14" t="s">
        <v>2226</v>
      </c>
      <c r="J66" s="14" t="s">
        <v>1901</v>
      </c>
      <c r="K66" s="14" t="s">
        <v>984</v>
      </c>
      <c r="L66" s="14">
        <v>7017982.0099999998</v>
      </c>
      <c r="M66" s="14">
        <v>6865060</v>
      </c>
      <c r="N66" s="14">
        <v>6865060</v>
      </c>
      <c r="O66" s="82" t="s">
        <v>3051</v>
      </c>
      <c r="P66" s="82" t="s">
        <v>2813</v>
      </c>
      <c r="Q66" s="14"/>
      <c r="R66" s="14"/>
      <c r="S66" s="14" t="s">
        <v>2910</v>
      </c>
      <c r="T66" s="14"/>
      <c r="U66" s="14" t="s">
        <v>2923</v>
      </c>
      <c r="V66" s="14" t="s">
        <v>2843</v>
      </c>
      <c r="W66" s="77" t="s">
        <v>2843</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8218610.3469569115</v>
      </c>
      <c r="AA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8271403.4787794128</v>
      </c>
    </row>
    <row r="67" spans="2:27" x14ac:dyDescent="0.25">
      <c r="B67" s="14" t="s">
        <v>183</v>
      </c>
      <c r="C67" s="14">
        <v>4</v>
      </c>
      <c r="D67" s="14">
        <v>136</v>
      </c>
      <c r="E67" s="14" t="s">
        <v>204</v>
      </c>
      <c r="F67" s="14" t="s">
        <v>205</v>
      </c>
      <c r="G67" s="14">
        <v>174000</v>
      </c>
      <c r="H67" s="14">
        <v>824</v>
      </c>
      <c r="I67" s="14" t="s">
        <v>2226</v>
      </c>
      <c r="J67" s="14" t="s">
        <v>1901</v>
      </c>
      <c r="K67" s="14" t="s">
        <v>984</v>
      </c>
      <c r="L67" s="14">
        <v>7017982.0099999998</v>
      </c>
      <c r="M67" s="14">
        <v>6865060</v>
      </c>
      <c r="N67" s="14">
        <v>6865060</v>
      </c>
      <c r="O67" s="82" t="s">
        <v>3051</v>
      </c>
      <c r="P67" s="82" t="s">
        <v>2813</v>
      </c>
      <c r="Q67" s="14"/>
      <c r="R67" s="14"/>
      <c r="S67" s="14"/>
      <c r="T67" s="14"/>
      <c r="U67" s="14" t="s">
        <v>2924</v>
      </c>
      <c r="V67" s="14" t="s">
        <v>2913</v>
      </c>
      <c r="W67" s="77" t="s">
        <v>956</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
      </c>
      <c r="Z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 spans="2:27" x14ac:dyDescent="0.25">
      <c r="B68" s="14" t="s">
        <v>183</v>
      </c>
      <c r="C68" s="14">
        <v>4</v>
      </c>
      <c r="D68" s="14">
        <v>136</v>
      </c>
      <c r="E68" s="14" t="s">
        <v>204</v>
      </c>
      <c r="F68" s="14" t="s">
        <v>205</v>
      </c>
      <c r="G68" s="14">
        <v>174000</v>
      </c>
      <c r="H68" s="14">
        <v>824</v>
      </c>
      <c r="I68" s="14" t="s">
        <v>2226</v>
      </c>
      <c r="J68" s="14" t="s">
        <v>1901</v>
      </c>
      <c r="K68" s="14" t="s">
        <v>984</v>
      </c>
      <c r="L68" s="14">
        <v>7017982.0099999998</v>
      </c>
      <c r="M68" s="14">
        <v>6865060</v>
      </c>
      <c r="N68" s="14">
        <v>6865060</v>
      </c>
      <c r="O68" s="82" t="s">
        <v>3051</v>
      </c>
      <c r="P68" s="82" t="s">
        <v>2813</v>
      </c>
      <c r="Q68" s="14"/>
      <c r="R68" s="14"/>
      <c r="S68" s="14" t="s">
        <v>2910</v>
      </c>
      <c r="T68" s="14" t="s">
        <v>2926</v>
      </c>
      <c r="U68" s="14" t="s">
        <v>2925</v>
      </c>
      <c r="V68" s="14" t="s">
        <v>2844</v>
      </c>
      <c r="W68" s="77" t="s">
        <v>2844</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6865060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6865060</v>
      </c>
    </row>
    <row r="69" spans="2:27" x14ac:dyDescent="0.25">
      <c r="B69" s="14" t="s">
        <v>183</v>
      </c>
      <c r="C69" s="14">
        <v>4</v>
      </c>
      <c r="D69" s="14">
        <v>136</v>
      </c>
      <c r="E69" s="14" t="s">
        <v>204</v>
      </c>
      <c r="F69" s="14" t="s">
        <v>205</v>
      </c>
      <c r="G69" s="14">
        <v>174000</v>
      </c>
      <c r="H69" s="14">
        <v>824</v>
      </c>
      <c r="I69" s="14" t="s">
        <v>2226</v>
      </c>
      <c r="J69" s="14" t="s">
        <v>1901</v>
      </c>
      <c r="K69" s="14" t="s">
        <v>984</v>
      </c>
      <c r="L69" s="14">
        <v>7017982.0099999998</v>
      </c>
      <c r="M69" s="14">
        <v>6865060</v>
      </c>
      <c r="N69" s="14">
        <v>6865060</v>
      </c>
      <c r="O69" s="82" t="s">
        <v>3051</v>
      </c>
      <c r="P69" s="82" t="s">
        <v>2813</v>
      </c>
      <c r="Q69" s="14"/>
      <c r="R69" s="14"/>
      <c r="S69" s="14" t="s">
        <v>2928</v>
      </c>
      <c r="T69" s="14"/>
      <c r="U69" s="14" t="s">
        <v>2927</v>
      </c>
      <c r="V69" s="14" t="s">
        <v>2845</v>
      </c>
      <c r="W69" s="77" t="s">
        <v>2845</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1353550.3469569115</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1406343.4787794128</v>
      </c>
    </row>
    <row r="70" spans="2:27" x14ac:dyDescent="0.25">
      <c r="B70" s="14" t="s">
        <v>183</v>
      </c>
      <c r="C70" s="14">
        <v>4</v>
      </c>
      <c r="D70" s="14">
        <v>136</v>
      </c>
      <c r="E70" s="14" t="s">
        <v>204</v>
      </c>
      <c r="F70" s="14" t="s">
        <v>205</v>
      </c>
      <c r="G70" s="14">
        <v>174000</v>
      </c>
      <c r="H70" s="14">
        <v>824</v>
      </c>
      <c r="I70" s="14" t="s">
        <v>2226</v>
      </c>
      <c r="J70" s="14" t="s">
        <v>1901</v>
      </c>
      <c r="K70" s="14" t="s">
        <v>984</v>
      </c>
      <c r="L70" s="14">
        <v>7017982.0099999998</v>
      </c>
      <c r="M70" s="14">
        <v>6865060</v>
      </c>
      <c r="N70" s="14">
        <v>6865060</v>
      </c>
      <c r="O70" s="82" t="s">
        <v>3051</v>
      </c>
      <c r="P70" s="82" t="s">
        <v>2813</v>
      </c>
      <c r="Q70" s="14"/>
      <c r="R70" s="14"/>
      <c r="S70" s="14"/>
      <c r="T70" s="14"/>
      <c r="U70" s="14" t="s">
        <v>2929</v>
      </c>
      <c r="V70" s="14" t="s">
        <v>2913</v>
      </c>
      <c r="W70" s="77" t="s">
        <v>956</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
      </c>
      <c r="Z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 spans="2:27" x14ac:dyDescent="0.25">
      <c r="B71" s="14" t="s">
        <v>183</v>
      </c>
      <c r="C71" s="14">
        <v>4</v>
      </c>
      <c r="D71" s="14">
        <v>136</v>
      </c>
      <c r="E71" s="14" t="s">
        <v>204</v>
      </c>
      <c r="F71" s="14" t="s">
        <v>205</v>
      </c>
      <c r="G71" s="14">
        <v>174000</v>
      </c>
      <c r="H71" s="14">
        <v>824</v>
      </c>
      <c r="I71" s="14" t="s">
        <v>2226</v>
      </c>
      <c r="J71" s="14" t="s">
        <v>1901</v>
      </c>
      <c r="K71" s="14" t="s">
        <v>984</v>
      </c>
      <c r="L71" s="14">
        <v>7017982.0099999998</v>
      </c>
      <c r="M71" s="14">
        <v>6865060</v>
      </c>
      <c r="N71" s="14">
        <v>6865060</v>
      </c>
      <c r="O71" s="82" t="s">
        <v>3051</v>
      </c>
      <c r="P71" s="82" t="s">
        <v>2813</v>
      </c>
      <c r="Q71" s="14"/>
      <c r="R71" s="14"/>
      <c r="S71" s="14" t="s">
        <v>2910</v>
      </c>
      <c r="T71" s="14"/>
      <c r="U71" s="14" t="s">
        <v>2930</v>
      </c>
      <c r="V71" s="14" t="s">
        <v>2850</v>
      </c>
      <c r="W71" s="77" t="s">
        <v>2850</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
      </c>
      <c r="Z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 spans="2:27" x14ac:dyDescent="0.25">
      <c r="B72" s="14" t="s">
        <v>183</v>
      </c>
      <c r="C72" s="14">
        <v>4</v>
      </c>
      <c r="D72" s="14">
        <v>136</v>
      </c>
      <c r="E72" s="14" t="s">
        <v>204</v>
      </c>
      <c r="F72" s="14" t="s">
        <v>205</v>
      </c>
      <c r="G72" s="14">
        <v>174000</v>
      </c>
      <c r="H72" s="14">
        <v>824</v>
      </c>
      <c r="I72" s="14" t="s">
        <v>2226</v>
      </c>
      <c r="J72" s="14" t="s">
        <v>1901</v>
      </c>
      <c r="K72" s="14" t="s">
        <v>984</v>
      </c>
      <c r="L72" s="14">
        <v>7017982.0099999998</v>
      </c>
      <c r="M72" s="14">
        <v>6865060</v>
      </c>
      <c r="N72" s="14">
        <v>6865060</v>
      </c>
      <c r="O72" s="82" t="s">
        <v>3051</v>
      </c>
      <c r="P72" s="82" t="s">
        <v>2813</v>
      </c>
      <c r="Q72" s="14" t="s">
        <v>2956</v>
      </c>
      <c r="R72" s="14">
        <v>1</v>
      </c>
      <c r="S72" s="14"/>
      <c r="T72" s="14" t="s">
        <v>2914</v>
      </c>
      <c r="U72" s="14" t="s">
        <v>2931</v>
      </c>
      <c r="V72" s="14" t="s">
        <v>3022</v>
      </c>
      <c r="W72" s="77" t="s">
        <v>3022</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183</v>
      </c>
      <c r="C73" s="14">
        <v>4</v>
      </c>
      <c r="D73" s="14">
        <v>136</v>
      </c>
      <c r="E73" s="14" t="s">
        <v>204</v>
      </c>
      <c r="F73" s="14" t="s">
        <v>205</v>
      </c>
      <c r="G73" s="14">
        <v>174000</v>
      </c>
      <c r="H73" s="14">
        <v>824</v>
      </c>
      <c r="I73" s="14" t="s">
        <v>2226</v>
      </c>
      <c r="J73" s="14" t="s">
        <v>1901</v>
      </c>
      <c r="K73" s="14" t="s">
        <v>984</v>
      </c>
      <c r="L73" s="14">
        <v>7017982.0099999998</v>
      </c>
      <c r="M73" s="14">
        <v>6865060</v>
      </c>
      <c r="N73" s="14">
        <v>6865060</v>
      </c>
      <c r="O73" s="82" t="s">
        <v>3051</v>
      </c>
      <c r="P73" s="82" t="s">
        <v>2813</v>
      </c>
      <c r="Q73" s="14" t="s">
        <v>2956</v>
      </c>
      <c r="R73" s="14">
        <v>2</v>
      </c>
      <c r="S73" s="14"/>
      <c r="T73" s="14" t="s">
        <v>2914</v>
      </c>
      <c r="U73" s="14" t="s">
        <v>2932</v>
      </c>
      <c r="V73" s="14" t="s">
        <v>3023</v>
      </c>
      <c r="W73" s="77" t="s">
        <v>3023</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183</v>
      </c>
      <c r="C74" s="14">
        <v>4</v>
      </c>
      <c r="D74" s="14">
        <v>136</v>
      </c>
      <c r="E74" s="14" t="s">
        <v>204</v>
      </c>
      <c r="F74" s="14" t="s">
        <v>205</v>
      </c>
      <c r="G74" s="14">
        <v>174000</v>
      </c>
      <c r="H74" s="14">
        <v>824</v>
      </c>
      <c r="I74" s="14" t="s">
        <v>2226</v>
      </c>
      <c r="J74" s="14" t="s">
        <v>1901</v>
      </c>
      <c r="K74" s="14" t="s">
        <v>984</v>
      </c>
      <c r="L74" s="14">
        <v>7017982.0099999998</v>
      </c>
      <c r="M74" s="14">
        <v>6865060</v>
      </c>
      <c r="N74" s="14">
        <v>6865060</v>
      </c>
      <c r="O74" s="82" t="s">
        <v>3051</v>
      </c>
      <c r="P74" s="82" t="s">
        <v>2813</v>
      </c>
      <c r="Q74" s="14" t="s">
        <v>2956</v>
      </c>
      <c r="R74" s="14">
        <v>3</v>
      </c>
      <c r="S74" s="14"/>
      <c r="T74" s="14" t="s">
        <v>2914</v>
      </c>
      <c r="U74" s="14" t="s">
        <v>2933</v>
      </c>
      <c r="V74" s="14" t="s">
        <v>2964</v>
      </c>
      <c r="W74" s="77" t="s">
        <v>2964</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183</v>
      </c>
      <c r="C75" s="14">
        <v>4</v>
      </c>
      <c r="D75" s="14">
        <v>136</v>
      </c>
      <c r="E75" s="14" t="s">
        <v>204</v>
      </c>
      <c r="F75" s="14" t="s">
        <v>205</v>
      </c>
      <c r="G75" s="14">
        <v>174000</v>
      </c>
      <c r="H75" s="14">
        <v>824</v>
      </c>
      <c r="I75" s="14" t="s">
        <v>2226</v>
      </c>
      <c r="J75" s="14" t="s">
        <v>1901</v>
      </c>
      <c r="K75" s="14" t="s">
        <v>984</v>
      </c>
      <c r="L75" s="14">
        <v>7017982.0099999998</v>
      </c>
      <c r="M75" s="14">
        <v>6865060</v>
      </c>
      <c r="N75" s="14">
        <v>6865060</v>
      </c>
      <c r="O75" s="82" t="s">
        <v>3051</v>
      </c>
      <c r="P75" s="82" t="s">
        <v>2813</v>
      </c>
      <c r="Q75" s="14" t="s">
        <v>2956</v>
      </c>
      <c r="R75" s="14">
        <v>4</v>
      </c>
      <c r="S75" s="14"/>
      <c r="T75" s="14" t="s">
        <v>2914</v>
      </c>
      <c r="U75" s="14" t="s">
        <v>2934</v>
      </c>
      <c r="V75" s="14" t="s">
        <v>2965</v>
      </c>
      <c r="W75" s="77" t="s">
        <v>2965</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183</v>
      </c>
      <c r="C76" s="14">
        <v>4</v>
      </c>
      <c r="D76" s="14">
        <v>136</v>
      </c>
      <c r="E76" s="14" t="s">
        <v>204</v>
      </c>
      <c r="F76" s="14" t="s">
        <v>205</v>
      </c>
      <c r="G76" s="14">
        <v>174000</v>
      </c>
      <c r="H76" s="14">
        <v>824</v>
      </c>
      <c r="I76" s="14" t="s">
        <v>2226</v>
      </c>
      <c r="J76" s="14" t="s">
        <v>1901</v>
      </c>
      <c r="K76" s="14" t="s">
        <v>984</v>
      </c>
      <c r="L76" s="14">
        <v>7017982.0099999998</v>
      </c>
      <c r="M76" s="14">
        <v>6865060</v>
      </c>
      <c r="N76" s="14">
        <v>6865060</v>
      </c>
      <c r="O76" s="82" t="s">
        <v>3051</v>
      </c>
      <c r="P76" s="82" t="s">
        <v>2813</v>
      </c>
      <c r="Q76" s="14" t="s">
        <v>2956</v>
      </c>
      <c r="R76" s="14">
        <v>5</v>
      </c>
      <c r="S76" s="14"/>
      <c r="T76" s="14" t="s">
        <v>2914</v>
      </c>
      <c r="U76" s="14" t="s">
        <v>2935</v>
      </c>
      <c r="V76" s="14" t="s">
        <v>2832</v>
      </c>
      <c r="W76" s="77" t="s">
        <v>2832</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Include</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183</v>
      </c>
      <c r="C77" s="14">
        <v>4</v>
      </c>
      <c r="D77" s="14">
        <v>136</v>
      </c>
      <c r="E77" s="14" t="s">
        <v>204</v>
      </c>
      <c r="F77" s="14" t="s">
        <v>205</v>
      </c>
      <c r="G77" s="14">
        <v>174000</v>
      </c>
      <c r="H77" s="14">
        <v>824</v>
      </c>
      <c r="I77" s="14" t="s">
        <v>2226</v>
      </c>
      <c r="J77" s="14" t="s">
        <v>1901</v>
      </c>
      <c r="K77" s="14" t="s">
        <v>984</v>
      </c>
      <c r="L77" s="14">
        <v>7017982.0099999998</v>
      </c>
      <c r="M77" s="14">
        <v>6865060</v>
      </c>
      <c r="N77" s="14">
        <v>6865060</v>
      </c>
      <c r="O77" s="82" t="s">
        <v>3051</v>
      </c>
      <c r="P77" s="82" t="s">
        <v>2813</v>
      </c>
      <c r="Q77" s="14" t="s">
        <v>2956</v>
      </c>
      <c r="R77" s="14">
        <v>6</v>
      </c>
      <c r="S77" s="14"/>
      <c r="T77" s="14" t="s">
        <v>2914</v>
      </c>
      <c r="U77" s="14" t="s">
        <v>2968</v>
      </c>
      <c r="V77" s="14" t="s">
        <v>3024</v>
      </c>
      <c r="W77" s="77" t="s">
        <v>3024</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Include</v>
      </c>
      <c r="Z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 spans="2:27" x14ac:dyDescent="0.25">
      <c r="B78" s="14" t="s">
        <v>183</v>
      </c>
      <c r="C78" s="14">
        <v>4</v>
      </c>
      <c r="D78" s="14">
        <v>136</v>
      </c>
      <c r="E78" s="14" t="s">
        <v>204</v>
      </c>
      <c r="F78" s="14" t="s">
        <v>205</v>
      </c>
      <c r="G78" s="14">
        <v>174000</v>
      </c>
      <c r="H78" s="14">
        <v>824</v>
      </c>
      <c r="I78" s="14" t="s">
        <v>2226</v>
      </c>
      <c r="J78" s="14" t="s">
        <v>1901</v>
      </c>
      <c r="K78" s="14" t="s">
        <v>984</v>
      </c>
      <c r="L78" s="14">
        <v>7017982.0099999998</v>
      </c>
      <c r="M78" s="14">
        <v>6865060</v>
      </c>
      <c r="N78" s="14">
        <v>6865060</v>
      </c>
      <c r="O78" s="82" t="s">
        <v>3051</v>
      </c>
      <c r="P78" s="82" t="s">
        <v>2813</v>
      </c>
      <c r="Q78" s="14" t="s">
        <v>2956</v>
      </c>
      <c r="R78" s="14">
        <v>7</v>
      </c>
      <c r="S78" s="14"/>
      <c r="T78" s="14" t="s">
        <v>2914</v>
      </c>
      <c r="U78" s="14" t="s">
        <v>2969</v>
      </c>
      <c r="V78" s="14" t="s">
        <v>3025</v>
      </c>
      <c r="W78" s="77" t="s">
        <v>3025</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Include</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x14ac:dyDescent="0.25">
      <c r="B79" s="14" t="s">
        <v>183</v>
      </c>
      <c r="C79" s="14">
        <v>4</v>
      </c>
      <c r="D79" s="14">
        <v>136</v>
      </c>
      <c r="E79" s="14" t="s">
        <v>204</v>
      </c>
      <c r="F79" s="14" t="s">
        <v>205</v>
      </c>
      <c r="G79" s="14">
        <v>174000</v>
      </c>
      <c r="H79" s="14">
        <v>824</v>
      </c>
      <c r="I79" s="14" t="s">
        <v>2226</v>
      </c>
      <c r="J79" s="14" t="s">
        <v>1901</v>
      </c>
      <c r="K79" s="14" t="s">
        <v>984</v>
      </c>
      <c r="L79" s="14">
        <v>7017982.0099999998</v>
      </c>
      <c r="M79" s="14">
        <v>6865060</v>
      </c>
      <c r="N79" s="14">
        <v>6865060</v>
      </c>
      <c r="O79" s="82" t="s">
        <v>3051</v>
      </c>
      <c r="P79" s="82" t="s">
        <v>2813</v>
      </c>
      <c r="Q79" s="14" t="s">
        <v>2956</v>
      </c>
      <c r="R79" s="14">
        <v>8</v>
      </c>
      <c r="S79" s="14"/>
      <c r="T79" s="14" t="s">
        <v>2914</v>
      </c>
      <c r="U79" s="14" t="s">
        <v>3031</v>
      </c>
      <c r="V79" s="14" t="s">
        <v>3027</v>
      </c>
      <c r="W79" s="77" t="s">
        <v>3027</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Include</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x14ac:dyDescent="0.25">
      <c r="B80" s="14" t="s">
        <v>183</v>
      </c>
      <c r="C80" s="14">
        <v>4</v>
      </c>
      <c r="D80" s="14">
        <v>136</v>
      </c>
      <c r="E80" s="14" t="s">
        <v>204</v>
      </c>
      <c r="F80" s="14" t="s">
        <v>205</v>
      </c>
      <c r="G80" s="14">
        <v>174000</v>
      </c>
      <c r="H80" s="14">
        <v>824</v>
      </c>
      <c r="I80" s="14" t="s">
        <v>2226</v>
      </c>
      <c r="J80" s="14" t="s">
        <v>1901</v>
      </c>
      <c r="K80" s="14" t="s">
        <v>984</v>
      </c>
      <c r="L80" s="14">
        <v>7017982.0099999998</v>
      </c>
      <c r="M80" s="14">
        <v>6865060</v>
      </c>
      <c r="N80" s="14">
        <v>6865060</v>
      </c>
      <c r="O80" s="82" t="s">
        <v>3051</v>
      </c>
      <c r="P80" s="82" t="s">
        <v>2813</v>
      </c>
      <c r="Q80" s="14" t="s">
        <v>2956</v>
      </c>
      <c r="R80" s="14">
        <v>9</v>
      </c>
      <c r="S80" s="14"/>
      <c r="T80" s="14" t="s">
        <v>2914</v>
      </c>
      <c r="U80" s="14" t="s">
        <v>3032</v>
      </c>
      <c r="V80" s="14" t="s">
        <v>3028</v>
      </c>
      <c r="W80" s="77" t="s">
        <v>3028</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Include</v>
      </c>
      <c r="Z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 spans="2:27" x14ac:dyDescent="0.25">
      <c r="B81" s="14" t="s">
        <v>183</v>
      </c>
      <c r="C81" s="14">
        <v>4</v>
      </c>
      <c r="D81" s="14">
        <v>136</v>
      </c>
      <c r="E81" s="14" t="s">
        <v>204</v>
      </c>
      <c r="F81" s="14" t="s">
        <v>205</v>
      </c>
      <c r="G81" s="14">
        <v>174000</v>
      </c>
      <c r="H81" s="14">
        <v>824</v>
      </c>
      <c r="I81" s="14" t="s">
        <v>2226</v>
      </c>
      <c r="J81" s="14" t="s">
        <v>1901</v>
      </c>
      <c r="K81" s="14" t="s">
        <v>984</v>
      </c>
      <c r="L81" s="14">
        <v>7017982.0099999998</v>
      </c>
      <c r="M81" s="14">
        <v>6865060</v>
      </c>
      <c r="N81" s="14">
        <v>6865060</v>
      </c>
      <c r="O81" s="82" t="s">
        <v>3051</v>
      </c>
      <c r="P81" s="82" t="s">
        <v>2813</v>
      </c>
      <c r="Q81" s="14"/>
      <c r="R81" s="14"/>
      <c r="S81" s="14" t="s">
        <v>2910</v>
      </c>
      <c r="T81" s="14"/>
      <c r="U81" s="14" t="s">
        <v>2936</v>
      </c>
      <c r="V81" s="14" t="s">
        <v>2847</v>
      </c>
      <c r="W81" s="77" t="s">
        <v>2847</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 spans="2:27" x14ac:dyDescent="0.25">
      <c r="B82" s="14" t="s">
        <v>183</v>
      </c>
      <c r="C82" s="14">
        <v>4</v>
      </c>
      <c r="D82" s="14">
        <v>136</v>
      </c>
      <c r="E82" s="14" t="s">
        <v>204</v>
      </c>
      <c r="F82" s="14" t="s">
        <v>205</v>
      </c>
      <c r="G82" s="14">
        <v>174000</v>
      </c>
      <c r="H82" s="14">
        <v>824</v>
      </c>
      <c r="I82" s="14" t="s">
        <v>2226</v>
      </c>
      <c r="J82" s="14" t="s">
        <v>1901</v>
      </c>
      <c r="K82" s="14" t="s">
        <v>984</v>
      </c>
      <c r="L82" s="14">
        <v>7017982.0099999998</v>
      </c>
      <c r="M82" s="14">
        <v>6865060</v>
      </c>
      <c r="N82" s="14">
        <v>6865060</v>
      </c>
      <c r="O82" s="82" t="s">
        <v>3051</v>
      </c>
      <c r="P82" s="82" t="s">
        <v>2813</v>
      </c>
      <c r="Q82" s="14"/>
      <c r="R82" s="14"/>
      <c r="S82" s="14"/>
      <c r="T82" s="14"/>
      <c r="U82" s="14" t="s">
        <v>2937</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183</v>
      </c>
      <c r="C83" s="14">
        <v>4</v>
      </c>
      <c r="D83" s="14">
        <v>136</v>
      </c>
      <c r="E83" s="14" t="s">
        <v>204</v>
      </c>
      <c r="F83" s="14" t="s">
        <v>205</v>
      </c>
      <c r="G83" s="14">
        <v>174000</v>
      </c>
      <c r="H83" s="14">
        <v>824</v>
      </c>
      <c r="I83" s="14" t="s">
        <v>2226</v>
      </c>
      <c r="J83" s="14" t="s">
        <v>1901</v>
      </c>
      <c r="K83" s="14" t="s">
        <v>984</v>
      </c>
      <c r="L83" s="14">
        <v>7017982.0099999998</v>
      </c>
      <c r="M83" s="14">
        <v>6865060</v>
      </c>
      <c r="N83" s="14">
        <v>6865060</v>
      </c>
      <c r="O83" s="82" t="s">
        <v>3051</v>
      </c>
      <c r="P83" s="82" t="s">
        <v>2813</v>
      </c>
      <c r="Q83" s="14"/>
      <c r="R83" s="14"/>
      <c r="S83" s="14" t="s">
        <v>2910</v>
      </c>
      <c r="T83" s="14" t="s">
        <v>2926</v>
      </c>
      <c r="U83" s="14" t="s">
        <v>2938</v>
      </c>
      <c r="V83" s="14" t="s">
        <v>2848</v>
      </c>
      <c r="W83" s="77" t="s">
        <v>2848</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8218610.3469569115</v>
      </c>
      <c r="AA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8271403.4787794128</v>
      </c>
    </row>
    <row r="84" spans="2:27" x14ac:dyDescent="0.25">
      <c r="B84" s="14" t="s">
        <v>183</v>
      </c>
      <c r="C84" s="14">
        <v>4</v>
      </c>
      <c r="D84" s="14">
        <v>136</v>
      </c>
      <c r="E84" s="14" t="s">
        <v>204</v>
      </c>
      <c r="F84" s="14" t="s">
        <v>205</v>
      </c>
      <c r="G84" s="14">
        <v>174000</v>
      </c>
      <c r="H84" s="14">
        <v>824</v>
      </c>
      <c r="I84" s="14" t="s">
        <v>2226</v>
      </c>
      <c r="J84" s="14" t="s">
        <v>1901</v>
      </c>
      <c r="K84" s="14" t="s">
        <v>984</v>
      </c>
      <c r="L84" s="14">
        <v>7017982.0099999998</v>
      </c>
      <c r="M84" s="14">
        <v>6865060</v>
      </c>
      <c r="N84" s="14">
        <v>6865060</v>
      </c>
      <c r="O84" s="82" t="s">
        <v>3051</v>
      </c>
      <c r="P84" s="82" t="s">
        <v>2813</v>
      </c>
      <c r="Q84" s="14"/>
      <c r="R84" s="14"/>
      <c r="S84" s="14" t="s">
        <v>2928</v>
      </c>
      <c r="T84" s="14"/>
      <c r="U84" s="14" t="s">
        <v>2939</v>
      </c>
      <c r="V84" s="14" t="s">
        <v>2846</v>
      </c>
      <c r="W84" s="77" t="s">
        <v>2846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8218610.3469569115</v>
      </c>
      <c r="AA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8271403.4787794128</v>
      </c>
    </row>
    <row r="85" spans="2:27" x14ac:dyDescent="0.25">
      <c r="B85" s="14" t="s">
        <v>183</v>
      </c>
      <c r="C85" s="14">
        <v>4</v>
      </c>
      <c r="D85" s="14">
        <v>136</v>
      </c>
      <c r="E85" s="14" t="s">
        <v>204</v>
      </c>
      <c r="F85" s="14" t="s">
        <v>205</v>
      </c>
      <c r="G85" s="14">
        <v>174000</v>
      </c>
      <c r="H85" s="14">
        <v>824</v>
      </c>
      <c r="I85" s="14" t="s">
        <v>2226</v>
      </c>
      <c r="J85" s="14" t="s">
        <v>1901</v>
      </c>
      <c r="K85" s="14" t="s">
        <v>984</v>
      </c>
      <c r="L85" s="14">
        <v>7017982.0099999998</v>
      </c>
      <c r="M85" s="14">
        <v>6865060</v>
      </c>
      <c r="N85" s="14">
        <v>6865060</v>
      </c>
      <c r="O85" s="82" t="s">
        <v>3051</v>
      </c>
      <c r="P85" s="82" t="s">
        <v>2813</v>
      </c>
      <c r="Q85" s="14"/>
      <c r="R85" s="14"/>
      <c r="S85" s="14"/>
      <c r="T85" s="14"/>
      <c r="U85" s="14" t="s">
        <v>2940</v>
      </c>
      <c r="V85" s="14" t="s">
        <v>2913</v>
      </c>
      <c r="W85" s="77" t="s">
        <v>956</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25">
      <c r="B86" s="14" t="s">
        <v>183</v>
      </c>
      <c r="C86" s="14">
        <v>4</v>
      </c>
      <c r="D86" s="14">
        <v>136</v>
      </c>
      <c r="E86" s="14" t="s">
        <v>204</v>
      </c>
      <c r="F86" s="14" t="s">
        <v>205</v>
      </c>
      <c r="G86" s="14">
        <v>174000</v>
      </c>
      <c r="H86" s="14">
        <v>824</v>
      </c>
      <c r="I86" s="14" t="s">
        <v>2226</v>
      </c>
      <c r="J86" s="14" t="s">
        <v>1901</v>
      </c>
      <c r="K86" s="14" t="s">
        <v>984</v>
      </c>
      <c r="L86" s="14">
        <v>7017982.0099999998</v>
      </c>
      <c r="M86" s="14">
        <v>6865060</v>
      </c>
      <c r="N86" s="14">
        <v>6865060</v>
      </c>
      <c r="O86" s="82" t="s">
        <v>3051</v>
      </c>
      <c r="P86" s="82" t="s">
        <v>2813</v>
      </c>
      <c r="Q86" s="14"/>
      <c r="R86" s="14"/>
      <c r="S86" s="14" t="s">
        <v>2910</v>
      </c>
      <c r="T86" s="14"/>
      <c r="U86" s="14" t="s">
        <v>2941</v>
      </c>
      <c r="V86" s="14" t="s">
        <v>2851</v>
      </c>
      <c r="W86" s="77" t="s">
        <v>2851</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1353550.3469569115</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1406343.4787794128</v>
      </c>
    </row>
    <row r="87" spans="2:27" x14ac:dyDescent="0.25">
      <c r="B87" s="14" t="s">
        <v>183</v>
      </c>
      <c r="C87" s="14">
        <v>4</v>
      </c>
      <c r="D87" s="14">
        <v>136</v>
      </c>
      <c r="E87" s="14" t="s">
        <v>204</v>
      </c>
      <c r="F87" s="14" t="s">
        <v>205</v>
      </c>
      <c r="G87" s="14">
        <v>174000</v>
      </c>
      <c r="H87" s="14">
        <v>824</v>
      </c>
      <c r="I87" s="14" t="s">
        <v>2226</v>
      </c>
      <c r="J87" s="14" t="s">
        <v>1901</v>
      </c>
      <c r="K87" s="14" t="s">
        <v>984</v>
      </c>
      <c r="L87" s="14">
        <v>7017982.0099999998</v>
      </c>
      <c r="M87" s="14">
        <v>6865060</v>
      </c>
      <c r="N87" s="14">
        <v>6865060</v>
      </c>
      <c r="O87" s="82" t="s">
        <v>3051</v>
      </c>
      <c r="P87" s="82" t="s">
        <v>2813</v>
      </c>
      <c r="Q87" s="14"/>
      <c r="R87" s="14"/>
      <c r="S87" s="14"/>
      <c r="T87" s="14"/>
      <c r="U87" s="14" t="s">
        <v>2942</v>
      </c>
      <c r="V87" s="14" t="s">
        <v>2913</v>
      </c>
      <c r="W87" s="77" t="s">
        <v>956</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
      </c>
      <c r="Z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x14ac:dyDescent="0.25">
      <c r="B88" s="14" t="s">
        <v>183</v>
      </c>
      <c r="C88" s="14">
        <v>4</v>
      </c>
      <c r="D88" s="14">
        <v>136</v>
      </c>
      <c r="E88" s="14" t="s">
        <v>204</v>
      </c>
      <c r="F88" s="14" t="s">
        <v>205</v>
      </c>
      <c r="G88" s="14">
        <v>174000</v>
      </c>
      <c r="H88" s="14">
        <v>824</v>
      </c>
      <c r="I88" s="14" t="s">
        <v>2226</v>
      </c>
      <c r="J88" s="14" t="s">
        <v>2957</v>
      </c>
      <c r="K88" s="14" t="s">
        <v>2833</v>
      </c>
      <c r="L88" s="14"/>
      <c r="M88" s="14"/>
      <c r="N88" s="14"/>
      <c r="O88" s="82" t="s">
        <v>3051</v>
      </c>
      <c r="P88" s="82" t="s">
        <v>2958</v>
      </c>
      <c r="Q88" s="14"/>
      <c r="R88" s="14"/>
      <c r="S88" s="14" t="s">
        <v>2910</v>
      </c>
      <c r="T88" s="14"/>
      <c r="U88" s="14" t="s">
        <v>2945</v>
      </c>
      <c r="V88" s="14" t="s">
        <v>2949</v>
      </c>
      <c r="W88" s="77" t="s">
        <v>3066</v>
      </c>
      <c r="X88" s="108" t="str">
        <f>IF(AgencyDataStacked[[#This Row],[Fund Group Code]]="99","Total",IF(AgencyDataStacked[[#This Row],[Fund Group Code]]="01","GF",IF((1*AgencyDataStacked[[#This Row],[Fund Group Code]])&gt;1,"NGF","")))</f>
        <v>Total</v>
      </c>
      <c r="Y88" s="108" t="str">
        <f>IF(AgencyDataStacked[[#This Row],[Category]]="FY 2022 Spending Level","Include",IF(AgencyDataStacked[[#This Row],[Detail Group]]="Baseline Adj","Include",IF(AgencyDataStacked[[#This Row],[Detail Group]]="Policy","Include","")))</f>
        <v/>
      </c>
      <c r="Z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x14ac:dyDescent="0.25">
      <c r="B89" s="14" t="s">
        <v>183</v>
      </c>
      <c r="C89" s="14">
        <v>4</v>
      </c>
      <c r="D89" s="14">
        <v>136</v>
      </c>
      <c r="E89" s="14" t="s">
        <v>204</v>
      </c>
      <c r="F89" s="14" t="s">
        <v>205</v>
      </c>
      <c r="G89" s="14">
        <v>174000</v>
      </c>
      <c r="H89" s="14">
        <v>824</v>
      </c>
      <c r="I89" s="14" t="s">
        <v>2226</v>
      </c>
      <c r="J89" s="14" t="s">
        <v>2957</v>
      </c>
      <c r="K89" s="14" t="s">
        <v>2833</v>
      </c>
      <c r="L89" s="14"/>
      <c r="M89" s="14"/>
      <c r="N89" s="14"/>
      <c r="O89" s="82" t="s">
        <v>3051</v>
      </c>
      <c r="P89" s="82" t="s">
        <v>2958</v>
      </c>
      <c r="Q89" s="14"/>
      <c r="R89" s="14"/>
      <c r="S89" s="14" t="s">
        <v>2928</v>
      </c>
      <c r="T89" s="14"/>
      <c r="U89" s="14" t="s">
        <v>2946</v>
      </c>
      <c r="V89" s="14" t="s">
        <v>2950</v>
      </c>
      <c r="W89" s="77" t="s">
        <v>2950</v>
      </c>
      <c r="X89" s="108" t="str">
        <f>IF(AgencyDataStacked[[#This Row],[Fund Group Code]]="99","Total",IF(AgencyDataStacked[[#This Row],[Fund Group Code]]="01","GF",IF((1*AgencyDataStacked[[#This Row],[Fund Group Code]])&gt;1,"NGF","")))</f>
        <v>Total</v>
      </c>
      <c r="Y89" s="108" t="str">
        <f>IF(AgencyDataStacked[[#This Row],[Category]]="FY 2022 Spending Level","Include",IF(AgencyDataStacked[[#This Row],[Detail Group]]="Baseline Adj","Include",IF(AgencyDataStacked[[#This Row],[Detail Group]]="Policy","Include","")))</f>
        <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25">
      <c r="B90" s="14" t="s">
        <v>183</v>
      </c>
      <c r="C90" s="14">
        <v>4</v>
      </c>
      <c r="D90" s="14">
        <v>136</v>
      </c>
      <c r="E90" s="14" t="s">
        <v>204</v>
      </c>
      <c r="F90" s="14" t="s">
        <v>205</v>
      </c>
      <c r="G90" s="14">
        <v>174000</v>
      </c>
      <c r="H90" s="14">
        <v>824</v>
      </c>
      <c r="I90" s="14" t="s">
        <v>2226</v>
      </c>
      <c r="J90" s="14" t="s">
        <v>2957</v>
      </c>
      <c r="K90" s="14" t="s">
        <v>2833</v>
      </c>
      <c r="L90" s="14"/>
      <c r="M90" s="14"/>
      <c r="N90" s="14"/>
      <c r="O90" s="82" t="s">
        <v>3051</v>
      </c>
      <c r="P90" s="82" t="s">
        <v>2958</v>
      </c>
      <c r="Q90" s="14"/>
      <c r="R90" s="14"/>
      <c r="S90" s="14" t="s">
        <v>2928</v>
      </c>
      <c r="T90" s="14" t="s">
        <v>2926</v>
      </c>
      <c r="U90" s="14" t="s">
        <v>2947</v>
      </c>
      <c r="V90" s="14" t="s">
        <v>2951</v>
      </c>
      <c r="W90" s="77" t="s">
        <v>2951</v>
      </c>
      <c r="X90" s="108" t="str">
        <f>IF(AgencyDataStacked[[#This Row],[Fund Group Code]]="99","Total",IF(AgencyDataStacked[[#This Row],[Fund Group Code]]="01","GF",IF((1*AgencyDataStacked[[#This Row],[Fund Group Code]])&gt;1,"NGF","")))</f>
        <v>Total</v>
      </c>
      <c r="Y90" s="108" t="str">
        <f>IF(AgencyDataStacked[[#This Row],[Category]]="FY 2022 Spending Level","Include",IF(AgencyDataStacked[[#This Row],[Detail Group]]="Baseline Adj","Include",IF(AgencyDataStacked[[#This Row],[Detail Group]]="Policy","Include","")))</f>
        <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8218610.3469569115</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8271403.4787794128</v>
      </c>
    </row>
    <row r="91" spans="2:27" x14ac:dyDescent="0.25">
      <c r="B91" s="14" t="s">
        <v>183</v>
      </c>
      <c r="C91" s="14">
        <v>4</v>
      </c>
      <c r="D91" s="14">
        <v>136</v>
      </c>
      <c r="E91" s="14" t="s">
        <v>204</v>
      </c>
      <c r="F91" s="14" t="s">
        <v>205</v>
      </c>
      <c r="G91" s="14">
        <v>174000</v>
      </c>
      <c r="H91" s="14">
        <v>824</v>
      </c>
      <c r="I91" s="14" t="s">
        <v>2226</v>
      </c>
      <c r="J91" s="14" t="s">
        <v>2957</v>
      </c>
      <c r="K91" s="14" t="s">
        <v>2833</v>
      </c>
      <c r="L91" s="14"/>
      <c r="M91" s="14"/>
      <c r="N91" s="14"/>
      <c r="O91" s="82" t="s">
        <v>3051</v>
      </c>
      <c r="P91" s="82" t="s">
        <v>2958</v>
      </c>
      <c r="Q91" s="14"/>
      <c r="R91" s="14"/>
      <c r="S91" s="14" t="s">
        <v>2928</v>
      </c>
      <c r="T91" s="14"/>
      <c r="U91" s="14" t="s">
        <v>2948</v>
      </c>
      <c r="V91" s="14" t="s">
        <v>2952</v>
      </c>
      <c r="W91" s="77" t="s">
        <v>2952</v>
      </c>
      <c r="X91" s="108" t="str">
        <f>IF(AgencyDataStacked[[#This Row],[Fund Group Code]]="99","Total",IF(AgencyDataStacked[[#This Row],[Fund Group Code]]="01","GF",IF((1*AgencyDataStacked[[#This Row],[Fund Group Code]])&gt;1,"NGF","")))</f>
        <v>Total</v>
      </c>
      <c r="Y91" s="108" t="str">
        <f>IF(AgencyDataStacked[[#This Row],[Category]]="FY 2022 Spending Level","Include",IF(AgencyDataStacked[[#This Row],[Detail Group]]="Baseline Adj","Include",IF(AgencyDataStacked[[#This Row],[Detail Group]]="Policy","Include","")))</f>
        <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8218610.3469569115</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8271403.4787794128</v>
      </c>
    </row>
    <row r="92" spans="2:27" x14ac:dyDescent="0.25">
      <c r="B92" s="14" t="s">
        <v>183</v>
      </c>
      <c r="C92" s="14">
        <v>4</v>
      </c>
      <c r="D92" s="14">
        <v>136</v>
      </c>
      <c r="E92" s="14" t="s">
        <v>204</v>
      </c>
      <c r="F92" s="14" t="s">
        <v>205</v>
      </c>
      <c r="G92" s="14">
        <v>174000</v>
      </c>
      <c r="H92" s="14">
        <v>824</v>
      </c>
      <c r="I92" s="14" t="s">
        <v>2226</v>
      </c>
      <c r="J92" s="14" t="s">
        <v>2957</v>
      </c>
      <c r="K92" s="14" t="s">
        <v>2833</v>
      </c>
      <c r="L92" s="14"/>
      <c r="M92" s="14"/>
      <c r="N92" s="14"/>
      <c r="O92" s="82" t="s">
        <v>3051</v>
      </c>
      <c r="P92" s="82" t="s">
        <v>2958</v>
      </c>
      <c r="Q92" s="14"/>
      <c r="R92" s="14"/>
      <c r="S92" s="14"/>
      <c r="T92" s="14"/>
      <c r="U92" s="14" t="s">
        <v>2959</v>
      </c>
      <c r="V92" s="14" t="s">
        <v>2913</v>
      </c>
      <c r="W92" s="77" t="s">
        <v>956</v>
      </c>
      <c r="X92" s="108" t="str">
        <f>IF(AgencyDataStacked[[#This Row],[Fund Group Code]]="99","Total",IF(AgencyDataStacked[[#This Row],[Fund Group Code]]="01","GF",IF((1*AgencyDataStacked[[#This Row],[Fund Group Code]])&gt;1,"NGF","")))</f>
        <v>Total</v>
      </c>
      <c r="Y92" s="108" t="str">
        <f>IF(AgencyDataStacked[[#This Row],[Category]]="FY 2022 Spending Level","Include",IF(AgencyDataStacked[[#This Row],[Detail Group]]="Baseline Adj","Include",IF(AgencyDataStacked[[#This Row],[Detail Group]]="Policy","Include","")))</f>
        <v/>
      </c>
      <c r="Z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3" spans="2:27" x14ac:dyDescent="0.25">
      <c r="B93" s="14" t="s">
        <v>183</v>
      </c>
      <c r="C93" s="14">
        <v>4</v>
      </c>
      <c r="D93" s="14">
        <v>136</v>
      </c>
      <c r="E93" s="14" t="s">
        <v>204</v>
      </c>
      <c r="F93" s="14" t="s">
        <v>205</v>
      </c>
      <c r="G93" s="14">
        <v>174000</v>
      </c>
      <c r="H93" s="14">
        <v>829</v>
      </c>
      <c r="I93" s="14" t="s">
        <v>2228</v>
      </c>
      <c r="J93" s="14" t="s">
        <v>1552</v>
      </c>
      <c r="K93" s="14" t="s">
        <v>927</v>
      </c>
      <c r="L93" s="14">
        <v>290775</v>
      </c>
      <c r="M93" s="14">
        <v>291064</v>
      </c>
      <c r="N93" s="14">
        <v>291064</v>
      </c>
      <c r="O93" s="82" t="s">
        <v>3052</v>
      </c>
      <c r="P93" s="82" t="s">
        <v>2807</v>
      </c>
      <c r="Q93" s="14"/>
      <c r="R93" s="14"/>
      <c r="S93" s="14" t="s">
        <v>2970</v>
      </c>
      <c r="T93" s="14"/>
      <c r="U93" s="14" t="s">
        <v>2909</v>
      </c>
      <c r="V93" s="14" t="s">
        <v>2911</v>
      </c>
      <c r="W93" s="77" t="s">
        <v>3067</v>
      </c>
      <c r="X93" s="108" t="str">
        <f>IF(AgencyDataStacked[[#This Row],[Fund Group Code]]="99","Total",IF(AgencyDataStacked[[#This Row],[Fund Group Code]]="01","GF",IF((1*AgencyDataStacked[[#This Row],[Fund Group Code]])&gt;1,"NGF","")))</f>
        <v>GF</v>
      </c>
      <c r="Y93" s="108" t="str">
        <f>IF(AgencyDataStacked[[#This Row],[Category]]="FY 2022 Spending Level","Include",IF(AgencyDataStacked[[#This Row],[Detail Group]]="Baseline Adj","Include",IF(AgencyDataStacked[[#This Row],[Detail Group]]="Policy","Include","")))</f>
        <v/>
      </c>
      <c r="Z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4" spans="2:27" x14ac:dyDescent="0.25">
      <c r="B94" s="14" t="s">
        <v>183</v>
      </c>
      <c r="C94" s="14">
        <v>4</v>
      </c>
      <c r="D94" s="14">
        <v>136</v>
      </c>
      <c r="E94" s="14" t="s">
        <v>204</v>
      </c>
      <c r="F94" s="14" t="s">
        <v>205</v>
      </c>
      <c r="G94" s="14">
        <v>174000</v>
      </c>
      <c r="H94" s="14">
        <v>829</v>
      </c>
      <c r="I94" s="14" t="s">
        <v>2228</v>
      </c>
      <c r="J94" s="14" t="s">
        <v>1552</v>
      </c>
      <c r="K94" s="14" t="s">
        <v>927</v>
      </c>
      <c r="L94" s="14">
        <v>290775</v>
      </c>
      <c r="M94" s="14">
        <v>291064</v>
      </c>
      <c r="N94" s="14">
        <v>291064</v>
      </c>
      <c r="O94" s="82" t="s">
        <v>3052</v>
      </c>
      <c r="P94" s="82" t="s">
        <v>2807</v>
      </c>
      <c r="Q94" s="14"/>
      <c r="R94" s="14"/>
      <c r="S94" s="14"/>
      <c r="T94" s="14"/>
      <c r="U94" s="14" t="s">
        <v>2912</v>
      </c>
      <c r="V94" s="14" t="s">
        <v>2913</v>
      </c>
      <c r="W94" s="77" t="s">
        <v>956</v>
      </c>
      <c r="X94" s="108" t="str">
        <f>IF(AgencyDataStacked[[#This Row],[Fund Group Code]]="99","Total",IF(AgencyDataStacked[[#This Row],[Fund Group Code]]="01","GF",IF((1*AgencyDataStacked[[#This Row],[Fund Group Code]])&gt;1,"NGF","")))</f>
        <v>GF</v>
      </c>
      <c r="Y94" s="108" t="str">
        <f>IF(AgencyDataStacked[[#This Row],[Category]]="FY 2022 Spending Level","Include",IF(AgencyDataStacked[[#This Row],[Detail Group]]="Baseline Adj","Include",IF(AgencyDataStacked[[#This Row],[Detail Group]]="Policy","Include","")))</f>
        <v/>
      </c>
      <c r="Z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5" spans="2:27" x14ac:dyDescent="0.25">
      <c r="B95" s="14" t="s">
        <v>183</v>
      </c>
      <c r="C95" s="14">
        <v>4</v>
      </c>
      <c r="D95" s="14">
        <v>136</v>
      </c>
      <c r="E95" s="14" t="s">
        <v>204</v>
      </c>
      <c r="F95" s="14" t="s">
        <v>205</v>
      </c>
      <c r="G95" s="14">
        <v>174000</v>
      </c>
      <c r="H95" s="14">
        <v>829</v>
      </c>
      <c r="I95" s="14" t="s">
        <v>2228</v>
      </c>
      <c r="J95" s="14" t="s">
        <v>1552</v>
      </c>
      <c r="K95" s="14" t="s">
        <v>927</v>
      </c>
      <c r="L95" s="14">
        <v>290775</v>
      </c>
      <c r="M95" s="14">
        <v>291064</v>
      </c>
      <c r="N95" s="14">
        <v>291064</v>
      </c>
      <c r="O95" s="82" t="s">
        <v>3052</v>
      </c>
      <c r="P95" s="82" t="s">
        <v>2807</v>
      </c>
      <c r="Q95" s="14"/>
      <c r="R95" s="14"/>
      <c r="S95" s="14" t="s">
        <v>2910</v>
      </c>
      <c r="T95" s="14"/>
      <c r="U95" s="14" t="s">
        <v>2915</v>
      </c>
      <c r="V95" s="14" t="s">
        <v>2849</v>
      </c>
      <c r="W95" s="77" t="s">
        <v>2849</v>
      </c>
      <c r="X95" s="108" t="str">
        <f>IF(AgencyDataStacked[[#This Row],[Fund Group Code]]="99","Total",IF(AgencyDataStacked[[#This Row],[Fund Group Code]]="01","GF",IF((1*AgencyDataStacked[[#This Row],[Fund Group Code]])&gt;1,"NGF","")))</f>
        <v>GF</v>
      </c>
      <c r="Y95" s="108" t="str">
        <f>IF(AgencyDataStacked[[#This Row],[Category]]="FY 2022 Spending Level","Include",IF(AgencyDataStacked[[#This Row],[Detail Group]]="Baseline Adj","Include",IF(AgencyDataStacked[[#This Row],[Detail Group]]="Policy","Include","")))</f>
        <v/>
      </c>
      <c r="Z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6" spans="2:27" x14ac:dyDescent="0.25">
      <c r="B96" s="14" t="s">
        <v>183</v>
      </c>
      <c r="C96" s="14">
        <v>4</v>
      </c>
      <c r="D96" s="14">
        <v>136</v>
      </c>
      <c r="E96" s="14" t="s">
        <v>204</v>
      </c>
      <c r="F96" s="14" t="s">
        <v>205</v>
      </c>
      <c r="G96" s="14">
        <v>174000</v>
      </c>
      <c r="H96" s="14">
        <v>829</v>
      </c>
      <c r="I96" s="14" t="s">
        <v>2228</v>
      </c>
      <c r="J96" s="14" t="s">
        <v>1552</v>
      </c>
      <c r="K96" s="14" t="s">
        <v>927</v>
      </c>
      <c r="L96" s="14">
        <v>290775</v>
      </c>
      <c r="M96" s="14">
        <v>291064</v>
      </c>
      <c r="N96" s="14">
        <v>291064</v>
      </c>
      <c r="O96" s="82" t="s">
        <v>3052</v>
      </c>
      <c r="P96" s="82" t="s">
        <v>2807</v>
      </c>
      <c r="Q96" s="14"/>
      <c r="R96" s="14"/>
      <c r="S96" s="14"/>
      <c r="T96" s="14" t="s">
        <v>2914</v>
      </c>
      <c r="U96" s="14" t="s">
        <v>2916</v>
      </c>
      <c r="V96" s="14" t="s">
        <v>2986</v>
      </c>
      <c r="W96" s="77" t="s">
        <v>2986</v>
      </c>
      <c r="X96" s="108" t="str">
        <f>IF(AgencyDataStacked[[#This Row],[Fund Group Code]]="99","Total",IF(AgencyDataStacked[[#This Row],[Fund Group Code]]="01","GF",IF((1*AgencyDataStacked[[#This Row],[Fund Group Code]])&gt;1,"NGF","")))</f>
        <v>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290775</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290775</v>
      </c>
    </row>
    <row r="97" spans="2:27" x14ac:dyDescent="0.25">
      <c r="B97" s="14" t="s">
        <v>183</v>
      </c>
      <c r="C97" s="14">
        <v>4</v>
      </c>
      <c r="D97" s="14">
        <v>136</v>
      </c>
      <c r="E97" s="14" t="s">
        <v>204</v>
      </c>
      <c r="F97" s="14" t="s">
        <v>205</v>
      </c>
      <c r="G97" s="14">
        <v>174000</v>
      </c>
      <c r="H97" s="14">
        <v>829</v>
      </c>
      <c r="I97" s="14" t="s">
        <v>2228</v>
      </c>
      <c r="J97" s="14" t="s">
        <v>1552</v>
      </c>
      <c r="K97" s="14" t="s">
        <v>927</v>
      </c>
      <c r="L97" s="14">
        <v>290775</v>
      </c>
      <c r="M97" s="14">
        <v>291064</v>
      </c>
      <c r="N97" s="14">
        <v>291064</v>
      </c>
      <c r="O97" s="82" t="s">
        <v>3052</v>
      </c>
      <c r="P97" s="82" t="s">
        <v>2807</v>
      </c>
      <c r="Q97" s="14" t="s">
        <v>2955</v>
      </c>
      <c r="R97" s="14">
        <v>1</v>
      </c>
      <c r="S97" s="14"/>
      <c r="T97" s="14" t="s">
        <v>2914</v>
      </c>
      <c r="U97" s="14" t="s">
        <v>2917</v>
      </c>
      <c r="V97" s="14" t="s">
        <v>2981</v>
      </c>
      <c r="W97" s="77" t="s">
        <v>2981</v>
      </c>
      <c r="X97" s="108" t="str">
        <f>IF(AgencyDataStacked[[#This Row],[Fund Group Code]]="99","Total",IF(AgencyDataStacked[[#This Row],[Fund Group Code]]="01","GF",IF((1*AgencyDataStacked[[#This Row],[Fund Group Code]])&gt;1,"NGF","")))</f>
        <v>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s="14" t="s">
        <v>183</v>
      </c>
      <c r="C98" s="14">
        <v>4</v>
      </c>
      <c r="D98" s="14">
        <v>136</v>
      </c>
      <c r="E98" s="14" t="s">
        <v>204</v>
      </c>
      <c r="F98" s="14" t="s">
        <v>205</v>
      </c>
      <c r="G98" s="14">
        <v>174000</v>
      </c>
      <c r="H98" s="14">
        <v>829</v>
      </c>
      <c r="I98" s="14" t="s">
        <v>2228</v>
      </c>
      <c r="J98" s="14" t="s">
        <v>1552</v>
      </c>
      <c r="K98" s="14" t="s">
        <v>927</v>
      </c>
      <c r="L98" s="14">
        <v>290775</v>
      </c>
      <c r="M98" s="14">
        <v>291064</v>
      </c>
      <c r="N98" s="14">
        <v>291064</v>
      </c>
      <c r="O98" s="82" t="s">
        <v>3052</v>
      </c>
      <c r="P98" s="82" t="s">
        <v>2807</v>
      </c>
      <c r="Q98" s="14" t="s">
        <v>2955</v>
      </c>
      <c r="R98" s="14">
        <v>2</v>
      </c>
      <c r="S98" s="14"/>
      <c r="T98" s="14" t="s">
        <v>2914</v>
      </c>
      <c r="U98" s="14" t="s">
        <v>2918</v>
      </c>
      <c r="V98" s="14" t="s">
        <v>2984</v>
      </c>
      <c r="W98" s="77" t="s">
        <v>2984</v>
      </c>
      <c r="X98" s="108" t="str">
        <f>IF(AgencyDataStacked[[#This Row],[Fund Group Code]]="99","Total",IF(AgencyDataStacked[[#This Row],[Fund Group Code]]="01","GF",IF((1*AgencyDataStacked[[#This Row],[Fund Group Code]])&gt;1,"NGF","")))</f>
        <v>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25">
      <c r="B99" s="14" t="s">
        <v>183</v>
      </c>
      <c r="C99" s="14">
        <v>4</v>
      </c>
      <c r="D99" s="14">
        <v>136</v>
      </c>
      <c r="E99" s="14" t="s">
        <v>204</v>
      </c>
      <c r="F99" s="14" t="s">
        <v>205</v>
      </c>
      <c r="G99" s="14">
        <v>174000</v>
      </c>
      <c r="H99" s="14">
        <v>829</v>
      </c>
      <c r="I99" s="14" t="s">
        <v>2228</v>
      </c>
      <c r="J99" s="14" t="s">
        <v>1552</v>
      </c>
      <c r="K99" s="14" t="s">
        <v>927</v>
      </c>
      <c r="L99" s="14">
        <v>290775</v>
      </c>
      <c r="M99" s="14">
        <v>291064</v>
      </c>
      <c r="N99" s="14">
        <v>291064</v>
      </c>
      <c r="O99" s="82" t="s">
        <v>3052</v>
      </c>
      <c r="P99" s="82" t="s">
        <v>2807</v>
      </c>
      <c r="Q99" s="14" t="s">
        <v>2955</v>
      </c>
      <c r="R99" s="14">
        <v>3</v>
      </c>
      <c r="S99" s="14"/>
      <c r="T99" s="14" t="s">
        <v>2914</v>
      </c>
      <c r="U99" s="14" t="s">
        <v>2919</v>
      </c>
      <c r="V99" s="14" t="s">
        <v>2983</v>
      </c>
      <c r="W99" s="77" t="s">
        <v>2983</v>
      </c>
      <c r="X99" s="108" t="str">
        <f>IF(AgencyDataStacked[[#This Row],[Fund Group Code]]="99","Total",IF(AgencyDataStacked[[#This Row],[Fund Group Code]]="01","GF",IF((1*AgencyDataStacked[[#This Row],[Fund Group Code]])&gt;1,"NGF","")))</f>
        <v>GF</v>
      </c>
      <c r="Y99" s="108" t="str">
        <f>IF(AgencyDataStacked[[#This Row],[Category]]="FY 2022 Spending Level","Include",IF(AgencyDataStacked[[#This Row],[Detail Group]]="Baseline Adj","Include",IF(AgencyDataStacked[[#This Row],[Detail Group]]="Policy","Include","")))</f>
        <v>Include</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x14ac:dyDescent="0.25">
      <c r="B100" s="14" t="s">
        <v>183</v>
      </c>
      <c r="C100" s="14">
        <v>4</v>
      </c>
      <c r="D100" s="14">
        <v>136</v>
      </c>
      <c r="E100" s="14" t="s">
        <v>204</v>
      </c>
      <c r="F100" s="14" t="s">
        <v>205</v>
      </c>
      <c r="G100" s="14">
        <v>174000</v>
      </c>
      <c r="H100" s="14">
        <v>829</v>
      </c>
      <c r="I100" s="14" t="s">
        <v>2228</v>
      </c>
      <c r="J100" s="14" t="s">
        <v>1552</v>
      </c>
      <c r="K100" s="14" t="s">
        <v>927</v>
      </c>
      <c r="L100" s="14">
        <v>290775</v>
      </c>
      <c r="M100" s="14">
        <v>291064</v>
      </c>
      <c r="N100" s="14">
        <v>291064</v>
      </c>
      <c r="O100" s="82" t="s">
        <v>3052</v>
      </c>
      <c r="P100" s="82" t="s">
        <v>2807</v>
      </c>
      <c r="Q100" s="14" t="s">
        <v>2955</v>
      </c>
      <c r="R100" s="14">
        <v>4</v>
      </c>
      <c r="S100" s="14"/>
      <c r="T100" s="14" t="s">
        <v>2914</v>
      </c>
      <c r="U100" s="14" t="s">
        <v>2920</v>
      </c>
      <c r="V100" s="14" t="s">
        <v>2902</v>
      </c>
      <c r="W100" s="77" t="s">
        <v>2902</v>
      </c>
      <c r="X100" s="108" t="str">
        <f>IF(AgencyDataStacked[[#This Row],[Fund Group Code]]="99","Total",IF(AgencyDataStacked[[#This Row],[Fund Group Code]]="01","GF",IF((1*AgencyDataStacked[[#This Row],[Fund Group Code]])&gt;1,"NGF","")))</f>
        <v>GF</v>
      </c>
      <c r="Y100" s="108" t="str">
        <f>IF(AgencyDataStacked[[#This Row],[Category]]="FY 2022 Spending Level","Include",IF(AgencyDataStacked[[#This Row],[Detail Group]]="Baseline Adj","Include",IF(AgencyDataStacked[[#This Row],[Detail Group]]="Policy","Include","")))</f>
        <v>Include</v>
      </c>
      <c r="Z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x14ac:dyDescent="0.25">
      <c r="B101" s="14" t="s">
        <v>183</v>
      </c>
      <c r="C101" s="14">
        <v>4</v>
      </c>
      <c r="D101" s="14">
        <v>136</v>
      </c>
      <c r="E101" s="14" t="s">
        <v>204</v>
      </c>
      <c r="F101" s="14" t="s">
        <v>205</v>
      </c>
      <c r="G101" s="14">
        <v>174000</v>
      </c>
      <c r="H101" s="14">
        <v>829</v>
      </c>
      <c r="I101" s="14" t="s">
        <v>2228</v>
      </c>
      <c r="J101" s="14" t="s">
        <v>1552</v>
      </c>
      <c r="K101" s="14" t="s">
        <v>927</v>
      </c>
      <c r="L101" s="14">
        <v>290775</v>
      </c>
      <c r="M101" s="14">
        <v>291064</v>
      </c>
      <c r="N101" s="14">
        <v>291064</v>
      </c>
      <c r="O101" s="82" t="s">
        <v>3052</v>
      </c>
      <c r="P101" s="82" t="s">
        <v>2807</v>
      </c>
      <c r="Q101" s="14" t="s">
        <v>2955</v>
      </c>
      <c r="R101" s="14">
        <v>5</v>
      </c>
      <c r="S101" s="14"/>
      <c r="T101" s="14" t="s">
        <v>2914</v>
      </c>
      <c r="U101" s="14" t="s">
        <v>2921</v>
      </c>
      <c r="V101" s="14" t="s">
        <v>2903</v>
      </c>
      <c r="W101" s="77" t="s">
        <v>2903</v>
      </c>
      <c r="X101" s="108" t="str">
        <f>IF(AgencyDataStacked[[#This Row],[Fund Group Code]]="99","Total",IF(AgencyDataStacked[[#This Row],[Fund Group Code]]="01","GF",IF((1*AgencyDataStacked[[#This Row],[Fund Group Code]])&gt;1,"NGF","")))</f>
        <v>GF</v>
      </c>
      <c r="Y101" s="108" t="str">
        <f>IF(AgencyDataStacked[[#This Row],[Category]]="FY 2022 Spending Level","Include",IF(AgencyDataStacked[[#This Row],[Detail Group]]="Baseline Adj","Include",IF(AgencyDataStacked[[#This Row],[Detail Group]]="Policy","Include","")))</f>
        <v>Include</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 spans="2:27" x14ac:dyDescent="0.25">
      <c r="B102" s="14" t="s">
        <v>183</v>
      </c>
      <c r="C102" s="14">
        <v>4</v>
      </c>
      <c r="D102" s="14">
        <v>136</v>
      </c>
      <c r="E102" s="14" t="s">
        <v>204</v>
      </c>
      <c r="F102" s="14" t="s">
        <v>205</v>
      </c>
      <c r="G102" s="14">
        <v>174000</v>
      </c>
      <c r="H102" s="14">
        <v>829</v>
      </c>
      <c r="I102" s="14" t="s">
        <v>2228</v>
      </c>
      <c r="J102" s="14" t="s">
        <v>1552</v>
      </c>
      <c r="K102" s="14" t="s">
        <v>927</v>
      </c>
      <c r="L102" s="14">
        <v>290775</v>
      </c>
      <c r="M102" s="14">
        <v>291064</v>
      </c>
      <c r="N102" s="14">
        <v>291064</v>
      </c>
      <c r="O102" s="82" t="s">
        <v>3052</v>
      </c>
      <c r="P102" s="82" t="s">
        <v>2807</v>
      </c>
      <c r="Q102" s="14" t="s">
        <v>2955</v>
      </c>
      <c r="R102" s="14">
        <v>6</v>
      </c>
      <c r="S102" s="14"/>
      <c r="T102" s="14" t="s">
        <v>2914</v>
      </c>
      <c r="U102" s="14" t="s">
        <v>2922</v>
      </c>
      <c r="V102" s="14" t="s">
        <v>2825</v>
      </c>
      <c r="W102" s="77" t="s">
        <v>2825</v>
      </c>
      <c r="X102" s="108" t="str">
        <f>IF(AgencyDataStacked[[#This Row],[Fund Group Code]]="99","Total",IF(AgencyDataStacked[[#This Row],[Fund Group Code]]="01","GF",IF((1*AgencyDataStacked[[#This Row],[Fund Group Code]])&gt;1,"NGF","")))</f>
        <v>GF</v>
      </c>
      <c r="Y102" s="108" t="str">
        <f>IF(AgencyDataStacked[[#This Row],[Category]]="FY 2022 Spending Level","Include",IF(AgencyDataStacked[[#This Row],[Detail Group]]="Baseline Adj","Include",IF(AgencyDataStacked[[#This Row],[Detail Group]]="Policy","Include","")))</f>
        <v>Include</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x14ac:dyDescent="0.25">
      <c r="B103" s="14" t="s">
        <v>183</v>
      </c>
      <c r="C103" s="14">
        <v>4</v>
      </c>
      <c r="D103" s="14">
        <v>136</v>
      </c>
      <c r="E103" s="14" t="s">
        <v>204</v>
      </c>
      <c r="F103" s="14" t="s">
        <v>205</v>
      </c>
      <c r="G103" s="14">
        <v>174000</v>
      </c>
      <c r="H103" s="14">
        <v>829</v>
      </c>
      <c r="I103" s="14" t="s">
        <v>2228</v>
      </c>
      <c r="J103" s="14" t="s">
        <v>1552</v>
      </c>
      <c r="K103" s="14" t="s">
        <v>927</v>
      </c>
      <c r="L103" s="14">
        <v>290775</v>
      </c>
      <c r="M103" s="14">
        <v>291064</v>
      </c>
      <c r="N103" s="14">
        <v>291064</v>
      </c>
      <c r="O103" s="82" t="s">
        <v>3052</v>
      </c>
      <c r="P103" s="82" t="s">
        <v>2807</v>
      </c>
      <c r="Q103" s="14" t="s">
        <v>2955</v>
      </c>
      <c r="R103" s="14">
        <v>7</v>
      </c>
      <c r="S103" s="14"/>
      <c r="T103" s="14" t="s">
        <v>2914</v>
      </c>
      <c r="U103" s="14" t="s">
        <v>2978</v>
      </c>
      <c r="V103" s="14" t="s">
        <v>2865</v>
      </c>
      <c r="W103" s="77" t="s">
        <v>2865</v>
      </c>
      <c r="X103" s="108" t="str">
        <f>IF(AgencyDataStacked[[#This Row],[Fund Group Code]]="99","Total",IF(AgencyDataStacked[[#This Row],[Fund Group Code]]="01","GF",IF((1*AgencyDataStacked[[#This Row],[Fund Group Code]])&gt;1,"NGF","")))</f>
        <v>GF</v>
      </c>
      <c r="Y103" s="108" t="str">
        <f>IF(AgencyDataStacked[[#This Row],[Category]]="FY 2022 Spending Level","Include",IF(AgencyDataStacked[[#This Row],[Detail Group]]="Baseline Adj","Include",IF(AgencyDataStacked[[#This Row],[Detail Group]]="Policy","Include","")))</f>
        <v>Include</v>
      </c>
      <c r="Z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11161</v>
      </c>
      <c r="AA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22809</v>
      </c>
    </row>
    <row r="104" spans="2:27" x14ac:dyDescent="0.25">
      <c r="B104" s="14" t="s">
        <v>183</v>
      </c>
      <c r="C104" s="14">
        <v>4</v>
      </c>
      <c r="D104" s="14">
        <v>136</v>
      </c>
      <c r="E104" s="14" t="s">
        <v>204</v>
      </c>
      <c r="F104" s="14" t="s">
        <v>205</v>
      </c>
      <c r="G104" s="14">
        <v>174000</v>
      </c>
      <c r="H104" s="14">
        <v>829</v>
      </c>
      <c r="I104" s="14" t="s">
        <v>2228</v>
      </c>
      <c r="J104" s="14" t="s">
        <v>1552</v>
      </c>
      <c r="K104" s="14" t="s">
        <v>927</v>
      </c>
      <c r="L104" s="14">
        <v>290775</v>
      </c>
      <c r="M104" s="14">
        <v>291064</v>
      </c>
      <c r="N104" s="14">
        <v>291064</v>
      </c>
      <c r="O104" s="82" t="s">
        <v>3052</v>
      </c>
      <c r="P104" s="82" t="s">
        <v>2807</v>
      </c>
      <c r="Q104" s="14" t="s">
        <v>2955</v>
      </c>
      <c r="R104" s="14">
        <v>8</v>
      </c>
      <c r="S104" s="14"/>
      <c r="T104" s="14" t="s">
        <v>2914</v>
      </c>
      <c r="U104" s="14" t="s">
        <v>2987</v>
      </c>
      <c r="V104" s="14" t="s">
        <v>2974</v>
      </c>
      <c r="W104" s="77" t="s">
        <v>2974</v>
      </c>
      <c r="X104" s="108" t="str">
        <f>IF(AgencyDataStacked[[#This Row],[Fund Group Code]]="99","Total",IF(AgencyDataStacked[[#This Row],[Fund Group Code]]="01","GF",IF((1*AgencyDataStacked[[#This Row],[Fund Group Code]])&gt;1,"NGF","")))</f>
        <v>GF</v>
      </c>
      <c r="Y104" s="108" t="str">
        <f>IF(AgencyDataStacked[[#This Row],[Category]]="FY 2022 Spending Level","Include",IF(AgencyDataStacked[[#This Row],[Detail Group]]="Baseline Adj","Include",IF(AgencyDataStacked[[#This Row],[Detail Group]]="Policy","Include","")))</f>
        <v>Include</v>
      </c>
      <c r="Z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 spans="2:27" x14ac:dyDescent="0.25">
      <c r="B105" s="14" t="s">
        <v>183</v>
      </c>
      <c r="C105" s="14">
        <v>4</v>
      </c>
      <c r="D105" s="14">
        <v>136</v>
      </c>
      <c r="E105" s="14" t="s">
        <v>204</v>
      </c>
      <c r="F105" s="14" t="s">
        <v>205</v>
      </c>
      <c r="G105" s="14">
        <v>174000</v>
      </c>
      <c r="H105" s="14">
        <v>829</v>
      </c>
      <c r="I105" s="14" t="s">
        <v>2228</v>
      </c>
      <c r="J105" s="14" t="s">
        <v>1552</v>
      </c>
      <c r="K105" s="14" t="s">
        <v>927</v>
      </c>
      <c r="L105" s="14">
        <v>290775</v>
      </c>
      <c r="M105" s="14">
        <v>291064</v>
      </c>
      <c r="N105" s="14">
        <v>291064</v>
      </c>
      <c r="O105" s="82" t="s">
        <v>3052</v>
      </c>
      <c r="P105" s="82" t="s">
        <v>2807</v>
      </c>
      <c r="Q105" s="14" t="s">
        <v>2955</v>
      </c>
      <c r="R105" s="14">
        <v>9</v>
      </c>
      <c r="S105" s="14"/>
      <c r="T105" s="14" t="s">
        <v>2914</v>
      </c>
      <c r="U105" s="14" t="s">
        <v>2988</v>
      </c>
      <c r="V105" s="14" t="s">
        <v>2975</v>
      </c>
      <c r="W105" s="77" t="s">
        <v>2975</v>
      </c>
      <c r="X105" s="108" t="str">
        <f>IF(AgencyDataStacked[[#This Row],[Fund Group Code]]="99","Total",IF(AgencyDataStacked[[#This Row],[Fund Group Code]]="01","GF",IF((1*AgencyDataStacked[[#This Row],[Fund Group Code]])&gt;1,"NGF","")))</f>
        <v>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25">
      <c r="B106" s="14" t="s">
        <v>183</v>
      </c>
      <c r="C106" s="14">
        <v>4</v>
      </c>
      <c r="D106" s="14">
        <v>136</v>
      </c>
      <c r="E106" s="14" t="s">
        <v>204</v>
      </c>
      <c r="F106" s="14" t="s">
        <v>205</v>
      </c>
      <c r="G106" s="14">
        <v>174000</v>
      </c>
      <c r="H106" s="14">
        <v>829</v>
      </c>
      <c r="I106" s="14" t="s">
        <v>2228</v>
      </c>
      <c r="J106" s="14" t="s">
        <v>1552</v>
      </c>
      <c r="K106" s="14" t="s">
        <v>927</v>
      </c>
      <c r="L106" s="14">
        <v>290775</v>
      </c>
      <c r="M106" s="14">
        <v>291064</v>
      </c>
      <c r="N106" s="14">
        <v>291064</v>
      </c>
      <c r="O106" s="82" t="s">
        <v>3052</v>
      </c>
      <c r="P106" s="82" t="s">
        <v>2807</v>
      </c>
      <c r="Q106" s="14" t="s">
        <v>2955</v>
      </c>
      <c r="R106" s="14">
        <v>10</v>
      </c>
      <c r="S106" s="14"/>
      <c r="T106" s="14" t="s">
        <v>2914</v>
      </c>
      <c r="U106" s="14" t="s">
        <v>2989</v>
      </c>
      <c r="V106" s="14" t="s">
        <v>2901</v>
      </c>
      <c r="W106" s="77" t="s">
        <v>2901</v>
      </c>
      <c r="X106" s="108" t="str">
        <f>IF(AgencyDataStacked[[#This Row],[Fund Group Code]]="99","Total",IF(AgencyDataStacked[[#This Row],[Fund Group Code]]="01","GF",IF((1*AgencyDataStacked[[#This Row],[Fund Group Code]])&gt;1,"NGF","")))</f>
        <v>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25">
      <c r="B107" s="14" t="s">
        <v>183</v>
      </c>
      <c r="C107" s="14">
        <v>4</v>
      </c>
      <c r="D107" s="14">
        <v>136</v>
      </c>
      <c r="E107" s="14" t="s">
        <v>204</v>
      </c>
      <c r="F107" s="14" t="s">
        <v>205</v>
      </c>
      <c r="G107" s="14">
        <v>174000</v>
      </c>
      <c r="H107" s="14">
        <v>829</v>
      </c>
      <c r="I107" s="14" t="s">
        <v>2228</v>
      </c>
      <c r="J107" s="14" t="s">
        <v>1552</v>
      </c>
      <c r="K107" s="14" t="s">
        <v>927</v>
      </c>
      <c r="L107" s="14">
        <v>290775</v>
      </c>
      <c r="M107" s="14">
        <v>291064</v>
      </c>
      <c r="N107" s="14">
        <v>291064</v>
      </c>
      <c r="O107" s="82" t="s">
        <v>3052</v>
      </c>
      <c r="P107" s="82" t="s">
        <v>2807</v>
      </c>
      <c r="Q107" s="14" t="s">
        <v>2955</v>
      </c>
      <c r="R107" s="14">
        <v>11</v>
      </c>
      <c r="S107" s="14"/>
      <c r="T107" s="14" t="s">
        <v>2914</v>
      </c>
      <c r="U107" s="14" t="s">
        <v>3006</v>
      </c>
      <c r="V107" s="14" t="s">
        <v>2966</v>
      </c>
      <c r="W107" s="77" t="s">
        <v>2966</v>
      </c>
      <c r="X107" s="108" t="str">
        <f>IF(AgencyDataStacked[[#This Row],[Fund Group Code]]="99","Total",IF(AgencyDataStacked[[#This Row],[Fund Group Code]]="01","GF",IF((1*AgencyDataStacked[[#This Row],[Fund Group Code]])&gt;1,"NGF","")))</f>
        <v>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25">
      <c r="B108" s="14" t="s">
        <v>183</v>
      </c>
      <c r="C108" s="14">
        <v>4</v>
      </c>
      <c r="D108" s="14">
        <v>136</v>
      </c>
      <c r="E108" s="14" t="s">
        <v>204</v>
      </c>
      <c r="F108" s="14" t="s">
        <v>205</v>
      </c>
      <c r="G108" s="14">
        <v>174000</v>
      </c>
      <c r="H108" s="14">
        <v>829</v>
      </c>
      <c r="I108" s="14" t="s">
        <v>2228</v>
      </c>
      <c r="J108" s="14" t="s">
        <v>1552</v>
      </c>
      <c r="K108" s="14" t="s">
        <v>927</v>
      </c>
      <c r="L108" s="14">
        <v>290775</v>
      </c>
      <c r="M108" s="14">
        <v>291064</v>
      </c>
      <c r="N108" s="14">
        <v>291064</v>
      </c>
      <c r="O108" s="82" t="s">
        <v>3052</v>
      </c>
      <c r="P108" s="82" t="s">
        <v>2807</v>
      </c>
      <c r="Q108" s="14" t="s">
        <v>2955</v>
      </c>
      <c r="R108" s="14">
        <v>12</v>
      </c>
      <c r="S108" s="14"/>
      <c r="T108" s="14" t="s">
        <v>2914</v>
      </c>
      <c r="U108" s="14" t="s">
        <v>3007</v>
      </c>
      <c r="V108" s="14" t="s">
        <v>2967</v>
      </c>
      <c r="W108" s="77" t="s">
        <v>2967</v>
      </c>
      <c r="X108" s="108" t="str">
        <f>IF(AgencyDataStacked[[#This Row],[Fund Group Code]]="99","Total",IF(AgencyDataStacked[[#This Row],[Fund Group Code]]="01","GF",IF((1*AgencyDataStacked[[#This Row],[Fund Group Code]])&gt;1,"NGF","")))</f>
        <v>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25">
      <c r="B109" s="14" t="s">
        <v>183</v>
      </c>
      <c r="C109" s="14">
        <v>4</v>
      </c>
      <c r="D109" s="14">
        <v>136</v>
      </c>
      <c r="E109" s="14" t="s">
        <v>204</v>
      </c>
      <c r="F109" s="14" t="s">
        <v>205</v>
      </c>
      <c r="G109" s="14">
        <v>174000</v>
      </c>
      <c r="H109" s="14">
        <v>829</v>
      </c>
      <c r="I109" s="14" t="s">
        <v>2228</v>
      </c>
      <c r="J109" s="14" t="s">
        <v>1552</v>
      </c>
      <c r="K109" s="14" t="s">
        <v>927</v>
      </c>
      <c r="L109" s="14">
        <v>290775</v>
      </c>
      <c r="M109" s="14">
        <v>291064</v>
      </c>
      <c r="N109" s="14">
        <v>291064</v>
      </c>
      <c r="O109" s="82" t="s">
        <v>3052</v>
      </c>
      <c r="P109" s="82" t="s">
        <v>2807</v>
      </c>
      <c r="Q109" s="14"/>
      <c r="R109" s="14"/>
      <c r="S109" s="14" t="s">
        <v>2910</v>
      </c>
      <c r="T109" s="14"/>
      <c r="U109" s="14" t="s">
        <v>2923</v>
      </c>
      <c r="V109" s="14" t="s">
        <v>2843</v>
      </c>
      <c r="W109" s="77" t="s">
        <v>2843</v>
      </c>
      <c r="X109" s="108" t="str">
        <f>IF(AgencyDataStacked[[#This Row],[Fund Group Code]]="99","Total",IF(AgencyDataStacked[[#This Row],[Fund Group Code]]="01","GF",IF((1*AgencyDataStacked[[#This Row],[Fund Group Code]])&gt;1,"NGF","")))</f>
        <v>GF</v>
      </c>
      <c r="Y109" s="108" t="str">
        <f>IF(AgencyDataStacked[[#This Row],[Category]]="FY 2022 Spending Level","Include",IF(AgencyDataStacked[[#This Row],[Detail Group]]="Baseline Adj","Include",IF(AgencyDataStacked[[#This Row],[Detail Group]]="Policy","Include","")))</f>
        <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301936</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313584</v>
      </c>
    </row>
    <row r="110" spans="2:27" x14ac:dyDescent="0.25">
      <c r="B110" s="14" t="s">
        <v>183</v>
      </c>
      <c r="C110" s="14">
        <v>4</v>
      </c>
      <c r="D110" s="14">
        <v>136</v>
      </c>
      <c r="E110" s="14" t="s">
        <v>204</v>
      </c>
      <c r="F110" s="14" t="s">
        <v>205</v>
      </c>
      <c r="G110" s="14">
        <v>174000</v>
      </c>
      <c r="H110" s="14">
        <v>829</v>
      </c>
      <c r="I110" s="14" t="s">
        <v>2228</v>
      </c>
      <c r="J110" s="14" t="s">
        <v>1552</v>
      </c>
      <c r="K110" s="14" t="s">
        <v>927</v>
      </c>
      <c r="L110" s="14">
        <v>290775</v>
      </c>
      <c r="M110" s="14">
        <v>291064</v>
      </c>
      <c r="N110" s="14">
        <v>291064</v>
      </c>
      <c r="O110" s="82" t="s">
        <v>3052</v>
      </c>
      <c r="P110" s="82" t="s">
        <v>2807</v>
      </c>
      <c r="Q110" s="14"/>
      <c r="R110" s="14"/>
      <c r="S110" s="14"/>
      <c r="T110" s="14"/>
      <c r="U110" s="14" t="s">
        <v>2924</v>
      </c>
      <c r="V110" s="14" t="s">
        <v>2913</v>
      </c>
      <c r="W110" s="77" t="s">
        <v>956</v>
      </c>
      <c r="X110" s="108" t="str">
        <f>IF(AgencyDataStacked[[#This Row],[Fund Group Code]]="99","Total",IF(AgencyDataStacked[[#This Row],[Fund Group Code]]="01","GF",IF((1*AgencyDataStacked[[#This Row],[Fund Group Code]])&gt;1,"NGF","")))</f>
        <v>GF</v>
      </c>
      <c r="Y110" s="108" t="str">
        <f>IF(AgencyDataStacked[[#This Row],[Category]]="FY 2022 Spending Level","Include",IF(AgencyDataStacked[[#This Row],[Detail Group]]="Baseline Adj","Include",IF(AgencyDataStacked[[#This Row],[Detail Group]]="Policy","Include","")))</f>
        <v/>
      </c>
      <c r="Z1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1" spans="2:27" x14ac:dyDescent="0.25">
      <c r="B111" s="14" t="s">
        <v>183</v>
      </c>
      <c r="C111" s="14">
        <v>4</v>
      </c>
      <c r="D111" s="14">
        <v>136</v>
      </c>
      <c r="E111" s="14" t="s">
        <v>204</v>
      </c>
      <c r="F111" s="14" t="s">
        <v>205</v>
      </c>
      <c r="G111" s="14">
        <v>174000</v>
      </c>
      <c r="H111" s="14">
        <v>829</v>
      </c>
      <c r="I111" s="14" t="s">
        <v>2228</v>
      </c>
      <c r="J111" s="14" t="s">
        <v>1552</v>
      </c>
      <c r="K111" s="14" t="s">
        <v>927</v>
      </c>
      <c r="L111" s="14">
        <v>290775</v>
      </c>
      <c r="M111" s="14">
        <v>291064</v>
      </c>
      <c r="N111" s="14">
        <v>291064</v>
      </c>
      <c r="O111" s="82" t="s">
        <v>3052</v>
      </c>
      <c r="P111" s="82" t="s">
        <v>2807</v>
      </c>
      <c r="Q111" s="14"/>
      <c r="R111" s="14"/>
      <c r="S111" s="14" t="s">
        <v>2910</v>
      </c>
      <c r="T111" s="14" t="s">
        <v>2926</v>
      </c>
      <c r="U111" s="14" t="s">
        <v>2925</v>
      </c>
      <c r="V111" s="14" t="s">
        <v>2844</v>
      </c>
      <c r="W111" s="77" t="s">
        <v>2844</v>
      </c>
      <c r="X111" s="108" t="str">
        <f>IF(AgencyDataStacked[[#This Row],[Fund Group Code]]="99","Total",IF(AgencyDataStacked[[#This Row],[Fund Group Code]]="01","GF",IF((1*AgencyDataStacked[[#This Row],[Fund Group Code]])&gt;1,"NGF","")))</f>
        <v>GF</v>
      </c>
      <c r="Y111" s="108" t="str">
        <f>IF(AgencyDataStacked[[#This Row],[Category]]="FY 2022 Spending Level","Include",IF(AgencyDataStacked[[#This Row],[Detail Group]]="Baseline Adj","Include",IF(AgencyDataStacked[[#This Row],[Detail Group]]="Policy","Include","")))</f>
        <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291064</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291064</v>
      </c>
    </row>
    <row r="112" spans="2:27" x14ac:dyDescent="0.25">
      <c r="B112" s="14" t="s">
        <v>183</v>
      </c>
      <c r="C112" s="14">
        <v>4</v>
      </c>
      <c r="D112" s="14">
        <v>136</v>
      </c>
      <c r="E112" s="14" t="s">
        <v>204</v>
      </c>
      <c r="F112" s="14" t="s">
        <v>205</v>
      </c>
      <c r="G112" s="14">
        <v>174000</v>
      </c>
      <c r="H112" s="14">
        <v>829</v>
      </c>
      <c r="I112" s="14" t="s">
        <v>2228</v>
      </c>
      <c r="J112" s="14" t="s">
        <v>1552</v>
      </c>
      <c r="K112" s="14" t="s">
        <v>927</v>
      </c>
      <c r="L112" s="14">
        <v>290775</v>
      </c>
      <c r="M112" s="14">
        <v>291064</v>
      </c>
      <c r="N112" s="14">
        <v>291064</v>
      </c>
      <c r="O112" s="82" t="s">
        <v>3052</v>
      </c>
      <c r="P112" s="82" t="s">
        <v>2807</v>
      </c>
      <c r="Q112" s="14"/>
      <c r="R112" s="14"/>
      <c r="S112" s="14" t="s">
        <v>2928</v>
      </c>
      <c r="T112" s="14"/>
      <c r="U112" s="14" t="s">
        <v>2927</v>
      </c>
      <c r="V112" s="14" t="s">
        <v>2845</v>
      </c>
      <c r="W112" s="77" t="s">
        <v>2845</v>
      </c>
      <c r="X112" s="108" t="str">
        <f>IF(AgencyDataStacked[[#This Row],[Fund Group Code]]="99","Total",IF(AgencyDataStacked[[#This Row],[Fund Group Code]]="01","GF",IF((1*AgencyDataStacked[[#This Row],[Fund Group Code]])&gt;1,"NGF","")))</f>
        <v>GF</v>
      </c>
      <c r="Y112" s="108" t="str">
        <f>IF(AgencyDataStacked[[#This Row],[Category]]="FY 2022 Spending Level","Include",IF(AgencyDataStacked[[#This Row],[Detail Group]]="Baseline Adj","Include",IF(AgencyDataStacked[[#This Row],[Detail Group]]="Policy","Include","")))</f>
        <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10872</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22520</v>
      </c>
    </row>
    <row r="113" spans="2:27" x14ac:dyDescent="0.25">
      <c r="B113" s="14" t="s">
        <v>183</v>
      </c>
      <c r="C113" s="14">
        <v>4</v>
      </c>
      <c r="D113" s="14">
        <v>136</v>
      </c>
      <c r="E113" s="14" t="s">
        <v>204</v>
      </c>
      <c r="F113" s="14" t="s">
        <v>205</v>
      </c>
      <c r="G113" s="14">
        <v>174000</v>
      </c>
      <c r="H113" s="14">
        <v>829</v>
      </c>
      <c r="I113" s="14" t="s">
        <v>2228</v>
      </c>
      <c r="J113" s="14" t="s">
        <v>1552</v>
      </c>
      <c r="K113" s="14" t="s">
        <v>927</v>
      </c>
      <c r="L113" s="14">
        <v>290775</v>
      </c>
      <c r="M113" s="14">
        <v>291064</v>
      </c>
      <c r="N113" s="14">
        <v>291064</v>
      </c>
      <c r="O113" s="82" t="s">
        <v>3052</v>
      </c>
      <c r="P113" s="82" t="s">
        <v>2807</v>
      </c>
      <c r="Q113" s="14"/>
      <c r="R113" s="14"/>
      <c r="S113" s="14"/>
      <c r="T113" s="14"/>
      <c r="U113" s="14" t="s">
        <v>2929</v>
      </c>
      <c r="V113" s="14" t="s">
        <v>2913</v>
      </c>
      <c r="W113" s="77" t="s">
        <v>956</v>
      </c>
      <c r="X113" s="108" t="str">
        <f>IF(AgencyDataStacked[[#This Row],[Fund Group Code]]="99","Total",IF(AgencyDataStacked[[#This Row],[Fund Group Code]]="01","GF",IF((1*AgencyDataStacked[[#This Row],[Fund Group Code]])&gt;1,"NGF","")))</f>
        <v>GF</v>
      </c>
      <c r="Y113" s="108" t="str">
        <f>IF(AgencyDataStacked[[#This Row],[Category]]="FY 2022 Spending Level","Include",IF(AgencyDataStacked[[#This Row],[Detail Group]]="Baseline Adj","Include",IF(AgencyDataStacked[[#This Row],[Detail Group]]="Policy","Include","")))</f>
        <v/>
      </c>
      <c r="Z1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4" spans="2:27" x14ac:dyDescent="0.25">
      <c r="B114" s="14" t="s">
        <v>183</v>
      </c>
      <c r="C114" s="14">
        <v>4</v>
      </c>
      <c r="D114" s="14">
        <v>136</v>
      </c>
      <c r="E114" s="14" t="s">
        <v>204</v>
      </c>
      <c r="F114" s="14" t="s">
        <v>205</v>
      </c>
      <c r="G114" s="14">
        <v>174000</v>
      </c>
      <c r="H114" s="14">
        <v>829</v>
      </c>
      <c r="I114" s="14" t="s">
        <v>2228</v>
      </c>
      <c r="J114" s="14" t="s">
        <v>1552</v>
      </c>
      <c r="K114" s="14" t="s">
        <v>927</v>
      </c>
      <c r="L114" s="14">
        <v>290775</v>
      </c>
      <c r="M114" s="14">
        <v>291064</v>
      </c>
      <c r="N114" s="14">
        <v>291064</v>
      </c>
      <c r="O114" s="82" t="s">
        <v>3052</v>
      </c>
      <c r="P114" s="82" t="s">
        <v>2807</v>
      </c>
      <c r="Q114" s="14"/>
      <c r="R114" s="14"/>
      <c r="S114" s="14" t="s">
        <v>2910</v>
      </c>
      <c r="T114" s="14"/>
      <c r="U114" s="14" t="s">
        <v>2930</v>
      </c>
      <c r="V114" s="14" t="s">
        <v>2850</v>
      </c>
      <c r="W114" s="77" t="s">
        <v>2850</v>
      </c>
      <c r="X114" s="108" t="str">
        <f>IF(AgencyDataStacked[[#This Row],[Fund Group Code]]="99","Total",IF(AgencyDataStacked[[#This Row],[Fund Group Code]]="01","GF",IF((1*AgencyDataStacked[[#This Row],[Fund Group Code]])&gt;1,"NGF","")))</f>
        <v>GF</v>
      </c>
      <c r="Y114" s="108" t="str">
        <f>IF(AgencyDataStacked[[#This Row],[Category]]="FY 2022 Spending Level","Include",IF(AgencyDataStacked[[#This Row],[Detail Group]]="Baseline Adj","Include",IF(AgencyDataStacked[[#This Row],[Detail Group]]="Policy","Include","")))</f>
        <v/>
      </c>
      <c r="Z1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5" spans="2:27" x14ac:dyDescent="0.25">
      <c r="B115" s="14" t="s">
        <v>183</v>
      </c>
      <c r="C115" s="14">
        <v>4</v>
      </c>
      <c r="D115" s="14">
        <v>136</v>
      </c>
      <c r="E115" s="14" t="s">
        <v>204</v>
      </c>
      <c r="F115" s="14" t="s">
        <v>205</v>
      </c>
      <c r="G115" s="14">
        <v>174000</v>
      </c>
      <c r="H115" s="14">
        <v>829</v>
      </c>
      <c r="I115" s="14" t="s">
        <v>2228</v>
      </c>
      <c r="J115" s="14" t="s">
        <v>1552</v>
      </c>
      <c r="K115" s="14" t="s">
        <v>927</v>
      </c>
      <c r="L115" s="14">
        <v>290775</v>
      </c>
      <c r="M115" s="14">
        <v>291064</v>
      </c>
      <c r="N115" s="14">
        <v>291064</v>
      </c>
      <c r="O115" s="82" t="s">
        <v>3052</v>
      </c>
      <c r="P115" s="82" t="s">
        <v>2807</v>
      </c>
      <c r="Q115" s="14" t="s">
        <v>2956</v>
      </c>
      <c r="R115" s="14">
        <v>1</v>
      </c>
      <c r="S115" s="14"/>
      <c r="T115" s="14" t="s">
        <v>2914</v>
      </c>
      <c r="U115" s="14" t="s">
        <v>2931</v>
      </c>
      <c r="V115" s="14" t="s">
        <v>3022</v>
      </c>
      <c r="W115" s="77" t="s">
        <v>3022</v>
      </c>
      <c r="X115" s="108" t="str">
        <f>IF(AgencyDataStacked[[#This Row],[Fund Group Code]]="99","Total",IF(AgencyDataStacked[[#This Row],[Fund Group Code]]="01","GF",IF((1*AgencyDataStacked[[#This Row],[Fund Group Code]])&gt;1,"NGF","")))</f>
        <v>GF</v>
      </c>
      <c r="Y115" s="108" t="str">
        <f>IF(AgencyDataStacked[[#This Row],[Category]]="FY 2022 Spending Level","Include",IF(AgencyDataStacked[[#This Row],[Detail Group]]="Baseline Adj","Include",IF(AgencyDataStacked[[#This Row],[Detail Group]]="Policy","Include","")))</f>
        <v>Include</v>
      </c>
      <c r="Z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x14ac:dyDescent="0.25">
      <c r="B116" s="14" t="s">
        <v>183</v>
      </c>
      <c r="C116" s="14">
        <v>4</v>
      </c>
      <c r="D116" s="14">
        <v>136</v>
      </c>
      <c r="E116" s="14" t="s">
        <v>204</v>
      </c>
      <c r="F116" s="14" t="s">
        <v>205</v>
      </c>
      <c r="G116" s="14">
        <v>174000</v>
      </c>
      <c r="H116" s="14">
        <v>829</v>
      </c>
      <c r="I116" s="14" t="s">
        <v>2228</v>
      </c>
      <c r="J116" s="14" t="s">
        <v>1552</v>
      </c>
      <c r="K116" s="14" t="s">
        <v>927</v>
      </c>
      <c r="L116" s="14">
        <v>290775</v>
      </c>
      <c r="M116" s="14">
        <v>291064</v>
      </c>
      <c r="N116" s="14">
        <v>291064</v>
      </c>
      <c r="O116" s="82" t="s">
        <v>3052</v>
      </c>
      <c r="P116" s="82" t="s">
        <v>2807</v>
      </c>
      <c r="Q116" s="14" t="s">
        <v>2956</v>
      </c>
      <c r="R116" s="14">
        <v>2</v>
      </c>
      <c r="S116" s="14"/>
      <c r="T116" s="14" t="s">
        <v>2914</v>
      </c>
      <c r="U116" s="14" t="s">
        <v>2932</v>
      </c>
      <c r="V116" s="14" t="s">
        <v>3023</v>
      </c>
      <c r="W116" s="77" t="s">
        <v>3023</v>
      </c>
      <c r="X116" s="108" t="str">
        <f>IF(AgencyDataStacked[[#This Row],[Fund Group Code]]="99","Total",IF(AgencyDataStacked[[#This Row],[Fund Group Code]]="01","GF",IF((1*AgencyDataStacked[[#This Row],[Fund Group Code]])&gt;1,"NGF","")))</f>
        <v>GF</v>
      </c>
      <c r="Y116" s="108" t="str">
        <f>IF(AgencyDataStacked[[#This Row],[Category]]="FY 2022 Spending Level","Include",IF(AgencyDataStacked[[#This Row],[Detail Group]]="Baseline Adj","Include",IF(AgencyDataStacked[[#This Row],[Detail Group]]="Policy","Include","")))</f>
        <v>Include</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x14ac:dyDescent="0.25">
      <c r="B117" s="14" t="s">
        <v>183</v>
      </c>
      <c r="C117" s="14">
        <v>4</v>
      </c>
      <c r="D117" s="14">
        <v>136</v>
      </c>
      <c r="E117" s="14" t="s">
        <v>204</v>
      </c>
      <c r="F117" s="14" t="s">
        <v>205</v>
      </c>
      <c r="G117" s="14">
        <v>174000</v>
      </c>
      <c r="H117" s="14">
        <v>829</v>
      </c>
      <c r="I117" s="14" t="s">
        <v>2228</v>
      </c>
      <c r="J117" s="14" t="s">
        <v>1552</v>
      </c>
      <c r="K117" s="14" t="s">
        <v>927</v>
      </c>
      <c r="L117" s="14">
        <v>290775</v>
      </c>
      <c r="M117" s="14">
        <v>291064</v>
      </c>
      <c r="N117" s="14">
        <v>291064</v>
      </c>
      <c r="O117" s="82" t="s">
        <v>3052</v>
      </c>
      <c r="P117" s="82" t="s">
        <v>2807</v>
      </c>
      <c r="Q117" s="14" t="s">
        <v>2956</v>
      </c>
      <c r="R117" s="14">
        <v>3</v>
      </c>
      <c r="S117" s="14"/>
      <c r="T117" s="14" t="s">
        <v>2914</v>
      </c>
      <c r="U117" s="14" t="s">
        <v>2933</v>
      </c>
      <c r="V117" s="14" t="s">
        <v>2964</v>
      </c>
      <c r="W117" s="77" t="s">
        <v>2964</v>
      </c>
      <c r="X117" s="108" t="str">
        <f>IF(AgencyDataStacked[[#This Row],[Fund Group Code]]="99","Total",IF(AgencyDataStacked[[#This Row],[Fund Group Code]]="01","GF",IF((1*AgencyDataStacked[[#This Row],[Fund Group Code]])&gt;1,"NGF","")))</f>
        <v>GF</v>
      </c>
      <c r="Y117" s="108" t="str">
        <f>IF(AgencyDataStacked[[#This Row],[Category]]="FY 2022 Spending Level","Include",IF(AgencyDataStacked[[#This Row],[Detail Group]]="Baseline Adj","Include",IF(AgencyDataStacked[[#This Row],[Detail Group]]="Policy","Include","")))</f>
        <v>Include</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x14ac:dyDescent="0.25">
      <c r="B118" s="14" t="s">
        <v>183</v>
      </c>
      <c r="C118" s="14">
        <v>4</v>
      </c>
      <c r="D118" s="14">
        <v>136</v>
      </c>
      <c r="E118" s="14" t="s">
        <v>204</v>
      </c>
      <c r="F118" s="14" t="s">
        <v>205</v>
      </c>
      <c r="G118" s="14">
        <v>174000</v>
      </c>
      <c r="H118" s="14">
        <v>829</v>
      </c>
      <c r="I118" s="14" t="s">
        <v>2228</v>
      </c>
      <c r="J118" s="14" t="s">
        <v>1552</v>
      </c>
      <c r="K118" s="14" t="s">
        <v>927</v>
      </c>
      <c r="L118" s="14">
        <v>290775</v>
      </c>
      <c r="M118" s="14">
        <v>291064</v>
      </c>
      <c r="N118" s="14">
        <v>291064</v>
      </c>
      <c r="O118" s="82" t="s">
        <v>3052</v>
      </c>
      <c r="P118" s="82" t="s">
        <v>2807</v>
      </c>
      <c r="Q118" s="14" t="s">
        <v>2956</v>
      </c>
      <c r="R118" s="14">
        <v>4</v>
      </c>
      <c r="S118" s="14"/>
      <c r="T118" s="14" t="s">
        <v>2914</v>
      </c>
      <c r="U118" s="14" t="s">
        <v>2934</v>
      </c>
      <c r="V118" s="14" t="s">
        <v>2965</v>
      </c>
      <c r="W118" s="77" t="s">
        <v>2965</v>
      </c>
      <c r="X118" s="108" t="str">
        <f>IF(AgencyDataStacked[[#This Row],[Fund Group Code]]="99","Total",IF(AgencyDataStacked[[#This Row],[Fund Group Code]]="01","GF",IF((1*AgencyDataStacked[[#This Row],[Fund Group Code]])&gt;1,"NGF","")))</f>
        <v>GF</v>
      </c>
      <c r="Y118" s="108" t="str">
        <f>IF(AgencyDataStacked[[#This Row],[Category]]="FY 2022 Spending Level","Include",IF(AgencyDataStacked[[#This Row],[Detail Group]]="Baseline Adj","Include",IF(AgencyDataStacked[[#This Row],[Detail Group]]="Policy","Include","")))</f>
        <v>Include</v>
      </c>
      <c r="Z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x14ac:dyDescent="0.25">
      <c r="B119" s="14" t="s">
        <v>183</v>
      </c>
      <c r="C119" s="14">
        <v>4</v>
      </c>
      <c r="D119" s="14">
        <v>136</v>
      </c>
      <c r="E119" s="14" t="s">
        <v>204</v>
      </c>
      <c r="F119" s="14" t="s">
        <v>205</v>
      </c>
      <c r="G119" s="14">
        <v>174000</v>
      </c>
      <c r="H119" s="14">
        <v>829</v>
      </c>
      <c r="I119" s="14" t="s">
        <v>2228</v>
      </c>
      <c r="J119" s="14" t="s">
        <v>1552</v>
      </c>
      <c r="K119" s="14" t="s">
        <v>927</v>
      </c>
      <c r="L119" s="14">
        <v>290775</v>
      </c>
      <c r="M119" s="14">
        <v>291064</v>
      </c>
      <c r="N119" s="14">
        <v>291064</v>
      </c>
      <c r="O119" s="82" t="s">
        <v>3052</v>
      </c>
      <c r="P119" s="82" t="s">
        <v>2807</v>
      </c>
      <c r="Q119" s="14" t="s">
        <v>2956</v>
      </c>
      <c r="R119" s="14">
        <v>5</v>
      </c>
      <c r="S119" s="14"/>
      <c r="T119" s="14" t="s">
        <v>2914</v>
      </c>
      <c r="U119" s="14" t="s">
        <v>2935</v>
      </c>
      <c r="V119" s="14" t="s">
        <v>2832</v>
      </c>
      <c r="W119" s="77" t="s">
        <v>2832</v>
      </c>
      <c r="X119" s="108" t="str">
        <f>IF(AgencyDataStacked[[#This Row],[Fund Group Code]]="99","Total",IF(AgencyDataStacked[[#This Row],[Fund Group Code]]="01","GF",IF((1*AgencyDataStacked[[#This Row],[Fund Group Code]])&gt;1,"NGF","")))</f>
        <v>GF</v>
      </c>
      <c r="Y119" s="108" t="str">
        <f>IF(AgencyDataStacked[[#This Row],[Category]]="FY 2022 Spending Level","Include",IF(AgencyDataStacked[[#This Row],[Detail Group]]="Baseline Adj","Include",IF(AgencyDataStacked[[#This Row],[Detail Group]]="Policy","Include","")))</f>
        <v>Include</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x14ac:dyDescent="0.25">
      <c r="B120" s="14" t="s">
        <v>183</v>
      </c>
      <c r="C120" s="14">
        <v>4</v>
      </c>
      <c r="D120" s="14">
        <v>136</v>
      </c>
      <c r="E120" s="14" t="s">
        <v>204</v>
      </c>
      <c r="F120" s="14" t="s">
        <v>205</v>
      </c>
      <c r="G120" s="14">
        <v>174000</v>
      </c>
      <c r="H120" s="14">
        <v>829</v>
      </c>
      <c r="I120" s="14" t="s">
        <v>2228</v>
      </c>
      <c r="J120" s="14" t="s">
        <v>1552</v>
      </c>
      <c r="K120" s="14" t="s">
        <v>927</v>
      </c>
      <c r="L120" s="14">
        <v>290775</v>
      </c>
      <c r="M120" s="14">
        <v>291064</v>
      </c>
      <c r="N120" s="14">
        <v>291064</v>
      </c>
      <c r="O120" s="82" t="s">
        <v>3052</v>
      </c>
      <c r="P120" s="82" t="s">
        <v>2807</v>
      </c>
      <c r="Q120" s="14" t="s">
        <v>2956</v>
      </c>
      <c r="R120" s="14">
        <v>6</v>
      </c>
      <c r="S120" s="14"/>
      <c r="T120" s="14" t="s">
        <v>2914</v>
      </c>
      <c r="U120" s="14" t="s">
        <v>2968</v>
      </c>
      <c r="V120" s="14" t="s">
        <v>3024</v>
      </c>
      <c r="W120" s="77" t="s">
        <v>3024</v>
      </c>
      <c r="X120" s="108" t="str">
        <f>IF(AgencyDataStacked[[#This Row],[Fund Group Code]]="99","Total",IF(AgencyDataStacked[[#This Row],[Fund Group Code]]="01","GF",IF((1*AgencyDataStacked[[#This Row],[Fund Group Code]])&gt;1,"NGF","")))</f>
        <v>GF</v>
      </c>
      <c r="Y120" s="108" t="str">
        <f>IF(AgencyDataStacked[[#This Row],[Category]]="FY 2022 Spending Level","Include",IF(AgencyDataStacked[[#This Row],[Detail Group]]="Baseline Adj","Include",IF(AgencyDataStacked[[#This Row],[Detail Group]]="Policy","Include","")))</f>
        <v>Include</v>
      </c>
      <c r="Z1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 spans="2:27" x14ac:dyDescent="0.25">
      <c r="B121" s="14" t="s">
        <v>183</v>
      </c>
      <c r="C121" s="14">
        <v>4</v>
      </c>
      <c r="D121" s="14">
        <v>136</v>
      </c>
      <c r="E121" s="14" t="s">
        <v>204</v>
      </c>
      <c r="F121" s="14" t="s">
        <v>205</v>
      </c>
      <c r="G121" s="14">
        <v>174000</v>
      </c>
      <c r="H121" s="14">
        <v>829</v>
      </c>
      <c r="I121" s="14" t="s">
        <v>2228</v>
      </c>
      <c r="J121" s="14" t="s">
        <v>1552</v>
      </c>
      <c r="K121" s="14" t="s">
        <v>927</v>
      </c>
      <c r="L121" s="14">
        <v>290775</v>
      </c>
      <c r="M121" s="14">
        <v>291064</v>
      </c>
      <c r="N121" s="14">
        <v>291064</v>
      </c>
      <c r="O121" s="82" t="s">
        <v>3052</v>
      </c>
      <c r="P121" s="82" t="s">
        <v>2807</v>
      </c>
      <c r="Q121" s="14" t="s">
        <v>2956</v>
      </c>
      <c r="R121" s="14">
        <v>7</v>
      </c>
      <c r="S121" s="14"/>
      <c r="T121" s="14" t="s">
        <v>2914</v>
      </c>
      <c r="U121" s="14" t="s">
        <v>2969</v>
      </c>
      <c r="V121" s="14" t="s">
        <v>3025</v>
      </c>
      <c r="W121" s="77" t="s">
        <v>3025</v>
      </c>
      <c r="X121" s="108" t="str">
        <f>IF(AgencyDataStacked[[#This Row],[Fund Group Code]]="99","Total",IF(AgencyDataStacked[[#This Row],[Fund Group Code]]="01","GF",IF((1*AgencyDataStacked[[#This Row],[Fund Group Code]])&gt;1,"NGF","")))</f>
        <v>GF</v>
      </c>
      <c r="Y121" s="108" t="str">
        <f>IF(AgencyDataStacked[[#This Row],[Category]]="FY 2022 Spending Level","Include",IF(AgencyDataStacked[[#This Row],[Detail Group]]="Baseline Adj","Include",IF(AgencyDataStacked[[#This Row],[Detail Group]]="Policy","Include","")))</f>
        <v>Include</v>
      </c>
      <c r="Z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2" spans="2:27" x14ac:dyDescent="0.25">
      <c r="B122" s="14" t="s">
        <v>183</v>
      </c>
      <c r="C122" s="14">
        <v>4</v>
      </c>
      <c r="D122" s="14">
        <v>136</v>
      </c>
      <c r="E122" s="14" t="s">
        <v>204</v>
      </c>
      <c r="F122" s="14" t="s">
        <v>205</v>
      </c>
      <c r="G122" s="14">
        <v>174000</v>
      </c>
      <c r="H122" s="14">
        <v>829</v>
      </c>
      <c r="I122" s="14" t="s">
        <v>2228</v>
      </c>
      <c r="J122" s="14" t="s">
        <v>1552</v>
      </c>
      <c r="K122" s="14" t="s">
        <v>927</v>
      </c>
      <c r="L122" s="14">
        <v>290775</v>
      </c>
      <c r="M122" s="14">
        <v>291064</v>
      </c>
      <c r="N122" s="14">
        <v>291064</v>
      </c>
      <c r="O122" s="82" t="s">
        <v>3052</v>
      </c>
      <c r="P122" s="82" t="s">
        <v>2807</v>
      </c>
      <c r="Q122" s="14" t="s">
        <v>2956</v>
      </c>
      <c r="R122" s="14">
        <v>8</v>
      </c>
      <c r="S122" s="14"/>
      <c r="T122" s="14" t="s">
        <v>2914</v>
      </c>
      <c r="U122" s="14" t="s">
        <v>3031</v>
      </c>
      <c r="V122" s="14" t="s">
        <v>3027</v>
      </c>
      <c r="W122" s="77" t="s">
        <v>3027</v>
      </c>
      <c r="X122" s="108" t="str">
        <f>IF(AgencyDataStacked[[#This Row],[Fund Group Code]]="99","Total",IF(AgencyDataStacked[[#This Row],[Fund Group Code]]="01","GF",IF((1*AgencyDataStacked[[#This Row],[Fund Group Code]])&gt;1,"NGF","")))</f>
        <v>GF</v>
      </c>
      <c r="Y122" s="108" t="str">
        <f>IF(AgencyDataStacked[[#This Row],[Category]]="FY 2022 Spending Level","Include",IF(AgencyDataStacked[[#This Row],[Detail Group]]="Baseline Adj","Include",IF(AgencyDataStacked[[#This Row],[Detail Group]]="Policy","Include","")))</f>
        <v>Include</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3" spans="2:27" x14ac:dyDescent="0.25">
      <c r="B123" s="14" t="s">
        <v>183</v>
      </c>
      <c r="C123" s="14">
        <v>4</v>
      </c>
      <c r="D123" s="14">
        <v>136</v>
      </c>
      <c r="E123" s="14" t="s">
        <v>204</v>
      </c>
      <c r="F123" s="14" t="s">
        <v>205</v>
      </c>
      <c r="G123" s="14">
        <v>174000</v>
      </c>
      <c r="H123" s="14">
        <v>829</v>
      </c>
      <c r="I123" s="14" t="s">
        <v>2228</v>
      </c>
      <c r="J123" s="14" t="s">
        <v>1552</v>
      </c>
      <c r="K123" s="14" t="s">
        <v>927</v>
      </c>
      <c r="L123" s="14">
        <v>290775</v>
      </c>
      <c r="M123" s="14">
        <v>291064</v>
      </c>
      <c r="N123" s="14">
        <v>291064</v>
      </c>
      <c r="O123" s="82" t="s">
        <v>3052</v>
      </c>
      <c r="P123" s="82" t="s">
        <v>2807</v>
      </c>
      <c r="Q123" s="14" t="s">
        <v>2956</v>
      </c>
      <c r="R123" s="14">
        <v>9</v>
      </c>
      <c r="S123" s="14"/>
      <c r="T123" s="14" t="s">
        <v>2914</v>
      </c>
      <c r="U123" s="14" t="s">
        <v>3032</v>
      </c>
      <c r="V123" s="14" t="s">
        <v>3028</v>
      </c>
      <c r="W123" s="77" t="s">
        <v>3028</v>
      </c>
      <c r="X123" s="108" t="str">
        <f>IF(AgencyDataStacked[[#This Row],[Fund Group Code]]="99","Total",IF(AgencyDataStacked[[#This Row],[Fund Group Code]]="01","GF",IF((1*AgencyDataStacked[[#This Row],[Fund Group Code]])&gt;1,"NGF","")))</f>
        <v>GF</v>
      </c>
      <c r="Y123" s="108" t="str">
        <f>IF(AgencyDataStacked[[#This Row],[Category]]="FY 2022 Spending Level","Include",IF(AgencyDataStacked[[#This Row],[Detail Group]]="Baseline Adj","Include",IF(AgencyDataStacked[[#This Row],[Detail Group]]="Policy","Include","")))</f>
        <v>Include</v>
      </c>
      <c r="Z1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4" spans="2:27" x14ac:dyDescent="0.25">
      <c r="B124" s="14" t="s">
        <v>183</v>
      </c>
      <c r="C124" s="14">
        <v>4</v>
      </c>
      <c r="D124" s="14">
        <v>136</v>
      </c>
      <c r="E124" s="14" t="s">
        <v>204</v>
      </c>
      <c r="F124" s="14" t="s">
        <v>205</v>
      </c>
      <c r="G124" s="14">
        <v>174000</v>
      </c>
      <c r="H124" s="14">
        <v>829</v>
      </c>
      <c r="I124" s="14" t="s">
        <v>2228</v>
      </c>
      <c r="J124" s="14" t="s">
        <v>1552</v>
      </c>
      <c r="K124" s="14" t="s">
        <v>927</v>
      </c>
      <c r="L124" s="14">
        <v>290775</v>
      </c>
      <c r="M124" s="14">
        <v>291064</v>
      </c>
      <c r="N124" s="14">
        <v>291064</v>
      </c>
      <c r="O124" s="82" t="s">
        <v>3052</v>
      </c>
      <c r="P124" s="82" t="s">
        <v>2807</v>
      </c>
      <c r="Q124" s="14"/>
      <c r="R124" s="14"/>
      <c r="S124" s="14" t="s">
        <v>2910</v>
      </c>
      <c r="T124" s="14"/>
      <c r="U124" s="14" t="s">
        <v>2936</v>
      </c>
      <c r="V124" s="14" t="s">
        <v>2847</v>
      </c>
      <c r="W124" s="77" t="s">
        <v>2847</v>
      </c>
      <c r="X124" s="108" t="str">
        <f>IF(AgencyDataStacked[[#This Row],[Fund Group Code]]="99","Total",IF(AgencyDataStacked[[#This Row],[Fund Group Code]]="01","GF",IF((1*AgencyDataStacked[[#This Row],[Fund Group Code]])&gt;1,"NGF","")))</f>
        <v>GF</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 spans="2:27" x14ac:dyDescent="0.25">
      <c r="B125" s="14" t="s">
        <v>183</v>
      </c>
      <c r="C125" s="14">
        <v>4</v>
      </c>
      <c r="D125" s="14">
        <v>136</v>
      </c>
      <c r="E125" s="14" t="s">
        <v>204</v>
      </c>
      <c r="F125" s="14" t="s">
        <v>205</v>
      </c>
      <c r="G125" s="14">
        <v>174000</v>
      </c>
      <c r="H125" s="14">
        <v>829</v>
      </c>
      <c r="I125" s="14" t="s">
        <v>2228</v>
      </c>
      <c r="J125" s="14" t="s">
        <v>1552</v>
      </c>
      <c r="K125" s="14" t="s">
        <v>927</v>
      </c>
      <c r="L125" s="14">
        <v>290775</v>
      </c>
      <c r="M125" s="14">
        <v>291064</v>
      </c>
      <c r="N125" s="14">
        <v>291064</v>
      </c>
      <c r="O125" s="82" t="s">
        <v>3052</v>
      </c>
      <c r="P125" s="82" t="s">
        <v>2807</v>
      </c>
      <c r="Q125" s="14"/>
      <c r="R125" s="14"/>
      <c r="S125" s="14"/>
      <c r="T125" s="14"/>
      <c r="U125" s="14" t="s">
        <v>2937</v>
      </c>
      <c r="V125" s="14" t="s">
        <v>2913</v>
      </c>
      <c r="W125" s="77" t="s">
        <v>956</v>
      </c>
      <c r="X125" s="108" t="str">
        <f>IF(AgencyDataStacked[[#This Row],[Fund Group Code]]="99","Total",IF(AgencyDataStacked[[#This Row],[Fund Group Code]]="01","GF",IF((1*AgencyDataStacked[[#This Row],[Fund Group Code]])&gt;1,"NGF","")))</f>
        <v>GF</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x14ac:dyDescent="0.25">
      <c r="B126" s="14" t="s">
        <v>183</v>
      </c>
      <c r="C126" s="14">
        <v>4</v>
      </c>
      <c r="D126" s="14">
        <v>136</v>
      </c>
      <c r="E126" s="14" t="s">
        <v>204</v>
      </c>
      <c r="F126" s="14" t="s">
        <v>205</v>
      </c>
      <c r="G126" s="14">
        <v>174000</v>
      </c>
      <c r="H126" s="14">
        <v>829</v>
      </c>
      <c r="I126" s="14" t="s">
        <v>2228</v>
      </c>
      <c r="J126" s="14" t="s">
        <v>1552</v>
      </c>
      <c r="K126" s="14" t="s">
        <v>927</v>
      </c>
      <c r="L126" s="14">
        <v>290775</v>
      </c>
      <c r="M126" s="14">
        <v>291064</v>
      </c>
      <c r="N126" s="14">
        <v>291064</v>
      </c>
      <c r="O126" s="82" t="s">
        <v>3052</v>
      </c>
      <c r="P126" s="82" t="s">
        <v>2807</v>
      </c>
      <c r="Q126" s="14"/>
      <c r="R126" s="14"/>
      <c r="S126" s="14" t="s">
        <v>2910</v>
      </c>
      <c r="T126" s="14" t="s">
        <v>2926</v>
      </c>
      <c r="U126" s="14" t="s">
        <v>2938</v>
      </c>
      <c r="V126" s="14" t="s">
        <v>2848</v>
      </c>
      <c r="W126" s="77" t="s">
        <v>2848</v>
      </c>
      <c r="X126" s="108" t="str">
        <f>IF(AgencyDataStacked[[#This Row],[Fund Group Code]]="99","Total",IF(AgencyDataStacked[[#This Row],[Fund Group Code]]="01","GF",IF((1*AgencyDataStacked[[#This Row],[Fund Group Code]])&gt;1,"NGF","")))</f>
        <v>GF</v>
      </c>
      <c r="Y126" s="108" t="str">
        <f>IF(AgencyDataStacked[[#This Row],[Category]]="FY 2022 Spending Level","Include",IF(AgencyDataStacked[[#This Row],[Detail Group]]="Baseline Adj","Include",IF(AgencyDataStacked[[#This Row],[Detail Group]]="Policy","Include","")))</f>
        <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301936</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313584</v>
      </c>
    </row>
    <row r="127" spans="2:27" x14ac:dyDescent="0.25">
      <c r="B127" s="14" t="s">
        <v>183</v>
      </c>
      <c r="C127" s="14">
        <v>4</v>
      </c>
      <c r="D127" s="14">
        <v>136</v>
      </c>
      <c r="E127" s="14" t="s">
        <v>204</v>
      </c>
      <c r="F127" s="14" t="s">
        <v>205</v>
      </c>
      <c r="G127" s="14">
        <v>174000</v>
      </c>
      <c r="H127" s="14">
        <v>829</v>
      </c>
      <c r="I127" s="14" t="s">
        <v>2228</v>
      </c>
      <c r="J127" s="14" t="s">
        <v>1552</v>
      </c>
      <c r="K127" s="14" t="s">
        <v>927</v>
      </c>
      <c r="L127" s="14">
        <v>290775</v>
      </c>
      <c r="M127" s="14">
        <v>291064</v>
      </c>
      <c r="N127" s="14">
        <v>291064</v>
      </c>
      <c r="O127" s="82" t="s">
        <v>3052</v>
      </c>
      <c r="P127" s="82" t="s">
        <v>2807</v>
      </c>
      <c r="Q127" s="14"/>
      <c r="R127" s="14"/>
      <c r="S127" s="14" t="s">
        <v>2928</v>
      </c>
      <c r="T127" s="14"/>
      <c r="U127" s="14" t="s">
        <v>2939</v>
      </c>
      <c r="V127" s="14" t="s">
        <v>2846</v>
      </c>
      <c r="W127" s="77" t="s">
        <v>2846</v>
      </c>
      <c r="X127" s="108" t="str">
        <f>IF(AgencyDataStacked[[#This Row],[Fund Group Code]]="99","Total",IF(AgencyDataStacked[[#This Row],[Fund Group Code]]="01","GF",IF((1*AgencyDataStacked[[#This Row],[Fund Group Code]])&gt;1,"NGF","")))</f>
        <v>GF</v>
      </c>
      <c r="Y127" s="108" t="str">
        <f>IF(AgencyDataStacked[[#This Row],[Category]]="FY 2022 Spending Level","Include",IF(AgencyDataStacked[[#This Row],[Detail Group]]="Baseline Adj","Include",IF(AgencyDataStacked[[#This Row],[Detail Group]]="Policy","Include","")))</f>
        <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301936</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313584</v>
      </c>
    </row>
    <row r="128" spans="2:27" x14ac:dyDescent="0.25">
      <c r="B128" s="14" t="s">
        <v>183</v>
      </c>
      <c r="C128" s="14">
        <v>4</v>
      </c>
      <c r="D128" s="14">
        <v>136</v>
      </c>
      <c r="E128" s="14" t="s">
        <v>204</v>
      </c>
      <c r="F128" s="14" t="s">
        <v>205</v>
      </c>
      <c r="G128" s="14">
        <v>174000</v>
      </c>
      <c r="H128" s="14">
        <v>829</v>
      </c>
      <c r="I128" s="14" t="s">
        <v>2228</v>
      </c>
      <c r="J128" s="14" t="s">
        <v>1552</v>
      </c>
      <c r="K128" s="14" t="s">
        <v>927</v>
      </c>
      <c r="L128" s="14">
        <v>290775</v>
      </c>
      <c r="M128" s="14">
        <v>291064</v>
      </c>
      <c r="N128" s="14">
        <v>291064</v>
      </c>
      <c r="O128" s="82" t="s">
        <v>3052</v>
      </c>
      <c r="P128" s="82" t="s">
        <v>2807</v>
      </c>
      <c r="Q128" s="14"/>
      <c r="R128" s="14"/>
      <c r="S128" s="14"/>
      <c r="T128" s="14"/>
      <c r="U128" s="14" t="s">
        <v>2940</v>
      </c>
      <c r="V128" s="14" t="s">
        <v>2913</v>
      </c>
      <c r="W128" s="77" t="s">
        <v>956</v>
      </c>
      <c r="X128" s="108" t="str">
        <f>IF(AgencyDataStacked[[#This Row],[Fund Group Code]]="99","Total",IF(AgencyDataStacked[[#This Row],[Fund Group Code]]="01","GF",IF((1*AgencyDataStacked[[#This Row],[Fund Group Code]])&gt;1,"NGF","")))</f>
        <v>GF</v>
      </c>
      <c r="Y128" s="108" t="str">
        <f>IF(AgencyDataStacked[[#This Row],[Category]]="FY 2022 Spending Level","Include",IF(AgencyDataStacked[[#This Row],[Detail Group]]="Baseline Adj","Include",IF(AgencyDataStacked[[#This Row],[Detail Group]]="Policy","Include","")))</f>
        <v/>
      </c>
      <c r="Z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x14ac:dyDescent="0.25">
      <c r="B129" s="14" t="s">
        <v>183</v>
      </c>
      <c r="C129" s="14">
        <v>4</v>
      </c>
      <c r="D129" s="14">
        <v>136</v>
      </c>
      <c r="E129" s="14" t="s">
        <v>204</v>
      </c>
      <c r="F129" s="14" t="s">
        <v>205</v>
      </c>
      <c r="G129" s="14">
        <v>174000</v>
      </c>
      <c r="H129" s="14">
        <v>829</v>
      </c>
      <c r="I129" s="14" t="s">
        <v>2228</v>
      </c>
      <c r="J129" s="14" t="s">
        <v>1552</v>
      </c>
      <c r="K129" s="14" t="s">
        <v>927</v>
      </c>
      <c r="L129" s="14">
        <v>290775</v>
      </c>
      <c r="M129" s="14">
        <v>291064</v>
      </c>
      <c r="N129" s="14">
        <v>291064</v>
      </c>
      <c r="O129" s="82" t="s">
        <v>3052</v>
      </c>
      <c r="P129" s="82" t="s">
        <v>2807</v>
      </c>
      <c r="Q129" s="14"/>
      <c r="R129" s="14"/>
      <c r="S129" s="14" t="s">
        <v>2910</v>
      </c>
      <c r="T129" s="14"/>
      <c r="U129" s="14" t="s">
        <v>2941</v>
      </c>
      <c r="V129" s="14" t="s">
        <v>2851</v>
      </c>
      <c r="W129" s="77" t="s">
        <v>2851</v>
      </c>
      <c r="X129" s="108" t="str">
        <f>IF(AgencyDataStacked[[#This Row],[Fund Group Code]]="99","Total",IF(AgencyDataStacked[[#This Row],[Fund Group Code]]="01","GF",IF((1*AgencyDataStacked[[#This Row],[Fund Group Code]])&gt;1,"NGF","")))</f>
        <v>GF</v>
      </c>
      <c r="Y129" s="108" t="str">
        <f>IF(AgencyDataStacked[[#This Row],[Category]]="FY 2022 Spending Level","Include",IF(AgencyDataStacked[[#This Row],[Detail Group]]="Baseline Adj","Include",IF(AgencyDataStacked[[#This Row],[Detail Group]]="Policy","Include","")))</f>
        <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10872</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22520</v>
      </c>
    </row>
    <row r="130" spans="2:27" x14ac:dyDescent="0.25">
      <c r="B130" s="14" t="s">
        <v>183</v>
      </c>
      <c r="C130" s="14">
        <v>4</v>
      </c>
      <c r="D130" s="14">
        <v>136</v>
      </c>
      <c r="E130" s="14" t="s">
        <v>204</v>
      </c>
      <c r="F130" s="14" t="s">
        <v>205</v>
      </c>
      <c r="G130" s="14">
        <v>174000</v>
      </c>
      <c r="H130" s="14">
        <v>829</v>
      </c>
      <c r="I130" s="14" t="s">
        <v>2228</v>
      </c>
      <c r="J130" s="14" t="s">
        <v>1552</v>
      </c>
      <c r="K130" s="14" t="s">
        <v>927</v>
      </c>
      <c r="L130" s="14">
        <v>290775</v>
      </c>
      <c r="M130" s="14">
        <v>291064</v>
      </c>
      <c r="N130" s="14">
        <v>291064</v>
      </c>
      <c r="O130" s="82" t="s">
        <v>3052</v>
      </c>
      <c r="P130" s="82" t="s">
        <v>2807</v>
      </c>
      <c r="Q130" s="14"/>
      <c r="R130" s="14"/>
      <c r="S130" s="14"/>
      <c r="T130" s="14"/>
      <c r="U130" s="14" t="s">
        <v>2942</v>
      </c>
      <c r="V130" s="14" t="s">
        <v>2913</v>
      </c>
      <c r="W130" s="77" t="s">
        <v>956</v>
      </c>
      <c r="X130" s="108" t="str">
        <f>IF(AgencyDataStacked[[#This Row],[Fund Group Code]]="99","Total",IF(AgencyDataStacked[[#This Row],[Fund Group Code]]="01","GF",IF((1*AgencyDataStacked[[#This Row],[Fund Group Code]])&gt;1,"NGF","")))</f>
        <v>GF</v>
      </c>
      <c r="Y130" s="108" t="str">
        <f>IF(AgencyDataStacked[[#This Row],[Category]]="FY 2022 Spending Level","Include",IF(AgencyDataStacked[[#This Row],[Detail Group]]="Baseline Adj","Include",IF(AgencyDataStacked[[#This Row],[Detail Group]]="Policy","Include","")))</f>
        <v/>
      </c>
      <c r="Z1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 spans="2:27" x14ac:dyDescent="0.25">
      <c r="B131" s="14" t="s">
        <v>183</v>
      </c>
      <c r="C131" s="14">
        <v>4</v>
      </c>
      <c r="D131" s="14">
        <v>136</v>
      </c>
      <c r="E131" s="14" t="s">
        <v>204</v>
      </c>
      <c r="F131" s="14" t="s">
        <v>205</v>
      </c>
      <c r="G131" s="14">
        <v>174000</v>
      </c>
      <c r="H131" s="14">
        <v>829</v>
      </c>
      <c r="I131" s="14" t="s">
        <v>2228</v>
      </c>
      <c r="J131" s="14" t="s">
        <v>1563</v>
      </c>
      <c r="K131" s="14" t="s">
        <v>932</v>
      </c>
      <c r="L131" s="14">
        <v>182506.86</v>
      </c>
      <c r="M131" s="14">
        <v>295414</v>
      </c>
      <c r="N131" s="14">
        <v>295414</v>
      </c>
      <c r="O131" s="82" t="s">
        <v>3052</v>
      </c>
      <c r="P131" s="82" t="s">
        <v>2808</v>
      </c>
      <c r="Q131" s="14"/>
      <c r="R131" s="14"/>
      <c r="S131" s="14" t="s">
        <v>2970</v>
      </c>
      <c r="T131" s="14"/>
      <c r="U131" s="14" t="s">
        <v>2909</v>
      </c>
      <c r="V131" s="14" t="s">
        <v>2911</v>
      </c>
      <c r="W131" s="77" t="s">
        <v>3068</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
      </c>
      <c r="Z1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 spans="2:27" x14ac:dyDescent="0.25">
      <c r="B132" s="14" t="s">
        <v>183</v>
      </c>
      <c r="C132" s="14">
        <v>4</v>
      </c>
      <c r="D132" s="14">
        <v>136</v>
      </c>
      <c r="E132" s="14" t="s">
        <v>204</v>
      </c>
      <c r="F132" s="14" t="s">
        <v>205</v>
      </c>
      <c r="G132" s="14">
        <v>174000</v>
      </c>
      <c r="H132" s="14">
        <v>829</v>
      </c>
      <c r="I132" s="14" t="s">
        <v>2228</v>
      </c>
      <c r="J132" s="14" t="s">
        <v>1563</v>
      </c>
      <c r="K132" s="14" t="s">
        <v>932</v>
      </c>
      <c r="L132" s="14">
        <v>182506.86</v>
      </c>
      <c r="M132" s="14">
        <v>295414</v>
      </c>
      <c r="N132" s="14">
        <v>295414</v>
      </c>
      <c r="O132" s="82" t="s">
        <v>3052</v>
      </c>
      <c r="P132" s="82" t="s">
        <v>2808</v>
      </c>
      <c r="Q132" s="14"/>
      <c r="R132" s="14"/>
      <c r="S132" s="14"/>
      <c r="T132" s="14"/>
      <c r="U132" s="14" t="s">
        <v>2912</v>
      </c>
      <c r="V132" s="14" t="s">
        <v>2913</v>
      </c>
      <c r="W132" s="77" t="s">
        <v>956</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
      </c>
      <c r="Z1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3" spans="2:27" x14ac:dyDescent="0.25">
      <c r="B133" s="14" t="s">
        <v>183</v>
      </c>
      <c r="C133" s="14">
        <v>4</v>
      </c>
      <c r="D133" s="14">
        <v>136</v>
      </c>
      <c r="E133" s="14" t="s">
        <v>204</v>
      </c>
      <c r="F133" s="14" t="s">
        <v>205</v>
      </c>
      <c r="G133" s="14">
        <v>174000</v>
      </c>
      <c r="H133" s="14">
        <v>829</v>
      </c>
      <c r="I133" s="14" t="s">
        <v>2228</v>
      </c>
      <c r="J133" s="14" t="s">
        <v>1563</v>
      </c>
      <c r="K133" s="14" t="s">
        <v>932</v>
      </c>
      <c r="L133" s="14">
        <v>182506.86</v>
      </c>
      <c r="M133" s="14">
        <v>295414</v>
      </c>
      <c r="N133" s="14">
        <v>295414</v>
      </c>
      <c r="O133" s="82" t="s">
        <v>3052</v>
      </c>
      <c r="P133" s="82" t="s">
        <v>2808</v>
      </c>
      <c r="Q133" s="14"/>
      <c r="R133" s="14"/>
      <c r="S133" s="14" t="s">
        <v>2910</v>
      </c>
      <c r="T133" s="14"/>
      <c r="U133" s="14" t="s">
        <v>2915</v>
      </c>
      <c r="V133" s="14" t="s">
        <v>2849</v>
      </c>
      <c r="W133" s="77" t="s">
        <v>2849</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
      </c>
      <c r="Z1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 spans="2:27" x14ac:dyDescent="0.25">
      <c r="B134" s="14" t="s">
        <v>183</v>
      </c>
      <c r="C134" s="14">
        <v>4</v>
      </c>
      <c r="D134" s="14">
        <v>136</v>
      </c>
      <c r="E134" s="14" t="s">
        <v>204</v>
      </c>
      <c r="F134" s="14" t="s">
        <v>205</v>
      </c>
      <c r="G134" s="14">
        <v>174000</v>
      </c>
      <c r="H134" s="14">
        <v>829</v>
      </c>
      <c r="I134" s="14" t="s">
        <v>2228</v>
      </c>
      <c r="J134" s="14" t="s">
        <v>1563</v>
      </c>
      <c r="K134" s="14" t="s">
        <v>932</v>
      </c>
      <c r="L134" s="14">
        <v>182506.86</v>
      </c>
      <c r="M134" s="14">
        <v>295414</v>
      </c>
      <c r="N134" s="14">
        <v>295414</v>
      </c>
      <c r="O134" s="82" t="s">
        <v>3052</v>
      </c>
      <c r="P134" s="82" t="s">
        <v>2808</v>
      </c>
      <c r="Q134" s="14"/>
      <c r="R134" s="14"/>
      <c r="S134" s="14"/>
      <c r="T134" s="14" t="s">
        <v>2914</v>
      </c>
      <c r="U134" s="14" t="s">
        <v>2916</v>
      </c>
      <c r="V134" s="14" t="s">
        <v>2986</v>
      </c>
      <c r="W134" s="77" t="s">
        <v>2986</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182506.86</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182506.86</v>
      </c>
    </row>
    <row r="135" spans="2:27" x14ac:dyDescent="0.25">
      <c r="B135" s="14" t="s">
        <v>183</v>
      </c>
      <c r="C135" s="14">
        <v>4</v>
      </c>
      <c r="D135" s="14">
        <v>136</v>
      </c>
      <c r="E135" s="14" t="s">
        <v>204</v>
      </c>
      <c r="F135" s="14" t="s">
        <v>205</v>
      </c>
      <c r="G135" s="14">
        <v>174000</v>
      </c>
      <c r="H135" s="14">
        <v>829</v>
      </c>
      <c r="I135" s="14" t="s">
        <v>2228</v>
      </c>
      <c r="J135" s="14" t="s">
        <v>1563</v>
      </c>
      <c r="K135" s="14" t="s">
        <v>932</v>
      </c>
      <c r="L135" s="14">
        <v>182506.86</v>
      </c>
      <c r="M135" s="14">
        <v>295414</v>
      </c>
      <c r="N135" s="14">
        <v>295414</v>
      </c>
      <c r="O135" s="82" t="s">
        <v>3052</v>
      </c>
      <c r="P135" s="82" t="s">
        <v>2808</v>
      </c>
      <c r="Q135" s="14" t="s">
        <v>2955</v>
      </c>
      <c r="R135" s="14">
        <v>1</v>
      </c>
      <c r="S135" s="14"/>
      <c r="T135" s="14" t="s">
        <v>2914</v>
      </c>
      <c r="U135" s="14" t="s">
        <v>2917</v>
      </c>
      <c r="V135" s="14" t="s">
        <v>2981</v>
      </c>
      <c r="W135" s="77" t="s">
        <v>2981</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25">
      <c r="B136" s="14" t="s">
        <v>183</v>
      </c>
      <c r="C136" s="14">
        <v>4</v>
      </c>
      <c r="D136" s="14">
        <v>136</v>
      </c>
      <c r="E136" s="14" t="s">
        <v>204</v>
      </c>
      <c r="F136" s="14" t="s">
        <v>205</v>
      </c>
      <c r="G136" s="14">
        <v>174000</v>
      </c>
      <c r="H136" s="14">
        <v>829</v>
      </c>
      <c r="I136" s="14" t="s">
        <v>2228</v>
      </c>
      <c r="J136" s="14" t="s">
        <v>1563</v>
      </c>
      <c r="K136" s="14" t="s">
        <v>932</v>
      </c>
      <c r="L136" s="14">
        <v>182506.86</v>
      </c>
      <c r="M136" s="14">
        <v>295414</v>
      </c>
      <c r="N136" s="14">
        <v>295414</v>
      </c>
      <c r="O136" s="82" t="s">
        <v>3052</v>
      </c>
      <c r="P136" s="82" t="s">
        <v>2808</v>
      </c>
      <c r="Q136" s="14" t="s">
        <v>2955</v>
      </c>
      <c r="R136" s="14">
        <v>2</v>
      </c>
      <c r="S136" s="14"/>
      <c r="T136" s="14" t="s">
        <v>2914</v>
      </c>
      <c r="U136" s="14" t="s">
        <v>2918</v>
      </c>
      <c r="V136" s="14" t="s">
        <v>2984</v>
      </c>
      <c r="W136" s="77" t="s">
        <v>2984</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x14ac:dyDescent="0.25">
      <c r="B137" s="14" t="s">
        <v>183</v>
      </c>
      <c r="C137" s="14">
        <v>4</v>
      </c>
      <c r="D137" s="14">
        <v>136</v>
      </c>
      <c r="E137" s="14" t="s">
        <v>204</v>
      </c>
      <c r="F137" s="14" t="s">
        <v>205</v>
      </c>
      <c r="G137" s="14">
        <v>174000</v>
      </c>
      <c r="H137" s="14">
        <v>829</v>
      </c>
      <c r="I137" s="14" t="s">
        <v>2228</v>
      </c>
      <c r="J137" s="14" t="s">
        <v>1563</v>
      </c>
      <c r="K137" s="14" t="s">
        <v>932</v>
      </c>
      <c r="L137" s="14">
        <v>182506.86</v>
      </c>
      <c r="M137" s="14">
        <v>295414</v>
      </c>
      <c r="N137" s="14">
        <v>295414</v>
      </c>
      <c r="O137" s="82" t="s">
        <v>3052</v>
      </c>
      <c r="P137" s="82" t="s">
        <v>2808</v>
      </c>
      <c r="Q137" s="14" t="s">
        <v>2955</v>
      </c>
      <c r="R137" s="14">
        <v>3</v>
      </c>
      <c r="S137" s="14"/>
      <c r="T137" s="14" t="s">
        <v>2914</v>
      </c>
      <c r="U137" s="14" t="s">
        <v>2919</v>
      </c>
      <c r="V137" s="14" t="s">
        <v>2983</v>
      </c>
      <c r="W137" s="77" t="s">
        <v>2983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x14ac:dyDescent="0.25">
      <c r="B138" s="14" t="s">
        <v>183</v>
      </c>
      <c r="C138" s="14">
        <v>4</v>
      </c>
      <c r="D138" s="14">
        <v>136</v>
      </c>
      <c r="E138" s="14" t="s">
        <v>204</v>
      </c>
      <c r="F138" s="14" t="s">
        <v>205</v>
      </c>
      <c r="G138" s="14">
        <v>174000</v>
      </c>
      <c r="H138" s="14">
        <v>829</v>
      </c>
      <c r="I138" s="14" t="s">
        <v>2228</v>
      </c>
      <c r="J138" s="14" t="s">
        <v>1563</v>
      </c>
      <c r="K138" s="14" t="s">
        <v>932</v>
      </c>
      <c r="L138" s="14">
        <v>182506.86</v>
      </c>
      <c r="M138" s="14">
        <v>295414</v>
      </c>
      <c r="N138" s="14">
        <v>295414</v>
      </c>
      <c r="O138" s="82" t="s">
        <v>3052</v>
      </c>
      <c r="P138" s="82" t="s">
        <v>2808</v>
      </c>
      <c r="Q138" s="14" t="s">
        <v>2955</v>
      </c>
      <c r="R138" s="14">
        <v>4</v>
      </c>
      <c r="S138" s="14"/>
      <c r="T138" s="14" t="s">
        <v>2914</v>
      </c>
      <c r="U138" s="14" t="s">
        <v>2920</v>
      </c>
      <c r="V138" s="14" t="s">
        <v>2902</v>
      </c>
      <c r="W138" s="77" t="s">
        <v>2902</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x14ac:dyDescent="0.25">
      <c r="B139" s="14" t="s">
        <v>183</v>
      </c>
      <c r="C139" s="14">
        <v>4</v>
      </c>
      <c r="D139" s="14">
        <v>136</v>
      </c>
      <c r="E139" s="14" t="s">
        <v>204</v>
      </c>
      <c r="F139" s="14" t="s">
        <v>205</v>
      </c>
      <c r="G139" s="14">
        <v>174000</v>
      </c>
      <c r="H139" s="14">
        <v>829</v>
      </c>
      <c r="I139" s="14" t="s">
        <v>2228</v>
      </c>
      <c r="J139" s="14" t="s">
        <v>1563</v>
      </c>
      <c r="K139" s="14" t="s">
        <v>932</v>
      </c>
      <c r="L139" s="14">
        <v>182506.86</v>
      </c>
      <c r="M139" s="14">
        <v>295414</v>
      </c>
      <c r="N139" s="14">
        <v>295414</v>
      </c>
      <c r="O139" s="82" t="s">
        <v>3052</v>
      </c>
      <c r="P139" s="82" t="s">
        <v>2808</v>
      </c>
      <c r="Q139" s="14" t="s">
        <v>2955</v>
      </c>
      <c r="R139" s="14">
        <v>5</v>
      </c>
      <c r="S139" s="14"/>
      <c r="T139" s="14" t="s">
        <v>2914</v>
      </c>
      <c r="U139" s="14" t="s">
        <v>2921</v>
      </c>
      <c r="V139" s="14" t="s">
        <v>2903</v>
      </c>
      <c r="W139" s="77" t="s">
        <v>2903</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x14ac:dyDescent="0.25">
      <c r="B140" s="14" t="s">
        <v>183</v>
      </c>
      <c r="C140" s="14">
        <v>4</v>
      </c>
      <c r="D140" s="14">
        <v>136</v>
      </c>
      <c r="E140" s="14" t="s">
        <v>204</v>
      </c>
      <c r="F140" s="14" t="s">
        <v>205</v>
      </c>
      <c r="G140" s="14">
        <v>174000</v>
      </c>
      <c r="H140" s="14">
        <v>829</v>
      </c>
      <c r="I140" s="14" t="s">
        <v>2228</v>
      </c>
      <c r="J140" s="14" t="s">
        <v>1563</v>
      </c>
      <c r="K140" s="14" t="s">
        <v>932</v>
      </c>
      <c r="L140" s="14">
        <v>182506.86</v>
      </c>
      <c r="M140" s="14">
        <v>295414</v>
      </c>
      <c r="N140" s="14">
        <v>295414</v>
      </c>
      <c r="O140" s="82" t="s">
        <v>3052</v>
      </c>
      <c r="P140" s="82" t="s">
        <v>2808</v>
      </c>
      <c r="Q140" s="14" t="s">
        <v>2955</v>
      </c>
      <c r="R140" s="14">
        <v>6</v>
      </c>
      <c r="S140" s="14"/>
      <c r="T140" s="14" t="s">
        <v>2914</v>
      </c>
      <c r="U140" s="14" t="s">
        <v>2922</v>
      </c>
      <c r="V140" s="14" t="s">
        <v>2825</v>
      </c>
      <c r="W140" s="77" t="s">
        <v>2825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x14ac:dyDescent="0.25">
      <c r="B141" s="14" t="s">
        <v>183</v>
      </c>
      <c r="C141" s="14">
        <v>4</v>
      </c>
      <c r="D141" s="14">
        <v>136</v>
      </c>
      <c r="E141" s="14" t="s">
        <v>204</v>
      </c>
      <c r="F141" s="14" t="s">
        <v>205</v>
      </c>
      <c r="G141" s="14">
        <v>174000</v>
      </c>
      <c r="H141" s="14">
        <v>829</v>
      </c>
      <c r="I141" s="14" t="s">
        <v>2228</v>
      </c>
      <c r="J141" s="14" t="s">
        <v>1563</v>
      </c>
      <c r="K141" s="14" t="s">
        <v>932</v>
      </c>
      <c r="L141" s="14">
        <v>182506.86</v>
      </c>
      <c r="M141" s="14">
        <v>295414</v>
      </c>
      <c r="N141" s="14">
        <v>295414</v>
      </c>
      <c r="O141" s="82" t="s">
        <v>3052</v>
      </c>
      <c r="P141" s="82" t="s">
        <v>2808</v>
      </c>
      <c r="Q141" s="14" t="s">
        <v>2955</v>
      </c>
      <c r="R141" s="14">
        <v>7</v>
      </c>
      <c r="S141" s="14"/>
      <c r="T141" s="14" t="s">
        <v>2914</v>
      </c>
      <c r="U141" s="14" t="s">
        <v>2978</v>
      </c>
      <c r="V141" s="14" t="s">
        <v>2865</v>
      </c>
      <c r="W141" s="77" t="s">
        <v>2865</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x14ac:dyDescent="0.25">
      <c r="B142" s="14" t="s">
        <v>183</v>
      </c>
      <c r="C142" s="14">
        <v>4</v>
      </c>
      <c r="D142" s="14">
        <v>136</v>
      </c>
      <c r="E142" s="14" t="s">
        <v>204</v>
      </c>
      <c r="F142" s="14" t="s">
        <v>205</v>
      </c>
      <c r="G142" s="14">
        <v>174000</v>
      </c>
      <c r="H142" s="14">
        <v>829</v>
      </c>
      <c r="I142" s="14" t="s">
        <v>2228</v>
      </c>
      <c r="J142" s="14" t="s">
        <v>1563</v>
      </c>
      <c r="K142" s="14" t="s">
        <v>932</v>
      </c>
      <c r="L142" s="14">
        <v>182506.86</v>
      </c>
      <c r="M142" s="14">
        <v>295414</v>
      </c>
      <c r="N142" s="14">
        <v>295414</v>
      </c>
      <c r="O142" s="82" t="s">
        <v>3052</v>
      </c>
      <c r="P142" s="82" t="s">
        <v>2808</v>
      </c>
      <c r="Q142" s="14" t="s">
        <v>2955</v>
      </c>
      <c r="R142" s="14">
        <v>8</v>
      </c>
      <c r="S142" s="14"/>
      <c r="T142" s="14" t="s">
        <v>2914</v>
      </c>
      <c r="U142" s="14" t="s">
        <v>2987</v>
      </c>
      <c r="V142" s="14" t="s">
        <v>2974</v>
      </c>
      <c r="W142" s="77" t="s">
        <v>2974</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Include</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 spans="2:27" x14ac:dyDescent="0.25">
      <c r="B143" s="14" t="s">
        <v>183</v>
      </c>
      <c r="C143" s="14">
        <v>4</v>
      </c>
      <c r="D143" s="14">
        <v>136</v>
      </c>
      <c r="E143" s="14" t="s">
        <v>204</v>
      </c>
      <c r="F143" s="14" t="s">
        <v>205</v>
      </c>
      <c r="G143" s="14">
        <v>174000</v>
      </c>
      <c r="H143" s="14">
        <v>829</v>
      </c>
      <c r="I143" s="14" t="s">
        <v>2228</v>
      </c>
      <c r="J143" s="14" t="s">
        <v>1563</v>
      </c>
      <c r="K143" s="14" t="s">
        <v>932</v>
      </c>
      <c r="L143" s="14">
        <v>182506.86</v>
      </c>
      <c r="M143" s="14">
        <v>295414</v>
      </c>
      <c r="N143" s="14">
        <v>295414</v>
      </c>
      <c r="O143" s="82" t="s">
        <v>3052</v>
      </c>
      <c r="P143" s="82" t="s">
        <v>2808</v>
      </c>
      <c r="Q143" s="14" t="s">
        <v>2955</v>
      </c>
      <c r="R143" s="14">
        <v>9</v>
      </c>
      <c r="S143" s="14"/>
      <c r="T143" s="14" t="s">
        <v>2914</v>
      </c>
      <c r="U143" s="14" t="s">
        <v>2988</v>
      </c>
      <c r="V143" s="14" t="s">
        <v>2975</v>
      </c>
      <c r="W143" s="77" t="s">
        <v>2975</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x14ac:dyDescent="0.25">
      <c r="B144" s="14" t="s">
        <v>183</v>
      </c>
      <c r="C144" s="14">
        <v>4</v>
      </c>
      <c r="D144" s="14">
        <v>136</v>
      </c>
      <c r="E144" s="14" t="s">
        <v>204</v>
      </c>
      <c r="F144" s="14" t="s">
        <v>205</v>
      </c>
      <c r="G144" s="14">
        <v>174000</v>
      </c>
      <c r="H144" s="14">
        <v>829</v>
      </c>
      <c r="I144" s="14" t="s">
        <v>2228</v>
      </c>
      <c r="J144" s="14" t="s">
        <v>1563</v>
      </c>
      <c r="K144" s="14" t="s">
        <v>932</v>
      </c>
      <c r="L144" s="14">
        <v>182506.86</v>
      </c>
      <c r="M144" s="14">
        <v>295414</v>
      </c>
      <c r="N144" s="14">
        <v>295414</v>
      </c>
      <c r="O144" s="82" t="s">
        <v>3052</v>
      </c>
      <c r="P144" s="82" t="s">
        <v>2808</v>
      </c>
      <c r="Q144" s="14" t="s">
        <v>2955</v>
      </c>
      <c r="R144" s="14">
        <v>10</v>
      </c>
      <c r="S144" s="14"/>
      <c r="T144" s="14" t="s">
        <v>2914</v>
      </c>
      <c r="U144" s="14" t="s">
        <v>2989</v>
      </c>
      <c r="V144" s="14" t="s">
        <v>2901</v>
      </c>
      <c r="W144" s="77" t="s">
        <v>2901</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x14ac:dyDescent="0.25">
      <c r="B145" s="14" t="s">
        <v>183</v>
      </c>
      <c r="C145" s="14">
        <v>4</v>
      </c>
      <c r="D145" s="14">
        <v>136</v>
      </c>
      <c r="E145" s="14" t="s">
        <v>204</v>
      </c>
      <c r="F145" s="14" t="s">
        <v>205</v>
      </c>
      <c r="G145" s="14">
        <v>174000</v>
      </c>
      <c r="H145" s="14">
        <v>829</v>
      </c>
      <c r="I145" s="14" t="s">
        <v>2228</v>
      </c>
      <c r="J145" s="14" t="s">
        <v>1563</v>
      </c>
      <c r="K145" s="14" t="s">
        <v>932</v>
      </c>
      <c r="L145" s="14">
        <v>182506.86</v>
      </c>
      <c r="M145" s="14">
        <v>295414</v>
      </c>
      <c r="N145" s="14">
        <v>295414</v>
      </c>
      <c r="O145" s="82" t="s">
        <v>3052</v>
      </c>
      <c r="P145" s="82" t="s">
        <v>2808</v>
      </c>
      <c r="Q145" s="14" t="s">
        <v>2955</v>
      </c>
      <c r="R145" s="14">
        <v>11</v>
      </c>
      <c r="S145" s="14"/>
      <c r="T145" s="14" t="s">
        <v>2914</v>
      </c>
      <c r="U145" s="14" t="s">
        <v>3006</v>
      </c>
      <c r="V145" s="14" t="s">
        <v>2966</v>
      </c>
      <c r="W145" s="77" t="s">
        <v>2966</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x14ac:dyDescent="0.25">
      <c r="B146" s="14" t="s">
        <v>183</v>
      </c>
      <c r="C146" s="14">
        <v>4</v>
      </c>
      <c r="D146" s="14">
        <v>136</v>
      </c>
      <c r="E146" s="14" t="s">
        <v>204</v>
      </c>
      <c r="F146" s="14" t="s">
        <v>205</v>
      </c>
      <c r="G146" s="14">
        <v>174000</v>
      </c>
      <c r="H146" s="14">
        <v>829</v>
      </c>
      <c r="I146" s="14" t="s">
        <v>2228</v>
      </c>
      <c r="J146" s="14" t="s">
        <v>1563</v>
      </c>
      <c r="K146" s="14" t="s">
        <v>932</v>
      </c>
      <c r="L146" s="14">
        <v>182506.86</v>
      </c>
      <c r="M146" s="14">
        <v>295414</v>
      </c>
      <c r="N146" s="14">
        <v>295414</v>
      </c>
      <c r="O146" s="82" t="s">
        <v>3052</v>
      </c>
      <c r="P146" s="82" t="s">
        <v>2808</v>
      </c>
      <c r="Q146" s="14" t="s">
        <v>2955</v>
      </c>
      <c r="R146" s="14">
        <v>12</v>
      </c>
      <c r="S146" s="14"/>
      <c r="T146" s="14" t="s">
        <v>2914</v>
      </c>
      <c r="U146" s="14" t="s">
        <v>3007</v>
      </c>
      <c r="V146" s="14" t="s">
        <v>2967</v>
      </c>
      <c r="W146" s="77" t="s">
        <v>2967</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x14ac:dyDescent="0.25">
      <c r="B147" s="14" t="s">
        <v>183</v>
      </c>
      <c r="C147" s="14">
        <v>4</v>
      </c>
      <c r="D147" s="14">
        <v>136</v>
      </c>
      <c r="E147" s="14" t="s">
        <v>204</v>
      </c>
      <c r="F147" s="14" t="s">
        <v>205</v>
      </c>
      <c r="G147" s="14">
        <v>174000</v>
      </c>
      <c r="H147" s="14">
        <v>829</v>
      </c>
      <c r="I147" s="14" t="s">
        <v>2228</v>
      </c>
      <c r="J147" s="14" t="s">
        <v>1563</v>
      </c>
      <c r="K147" s="14" t="s">
        <v>932</v>
      </c>
      <c r="L147" s="14">
        <v>182506.86</v>
      </c>
      <c r="M147" s="14">
        <v>295414</v>
      </c>
      <c r="N147" s="14">
        <v>295414</v>
      </c>
      <c r="O147" s="82" t="s">
        <v>3052</v>
      </c>
      <c r="P147" s="82" t="s">
        <v>2808</v>
      </c>
      <c r="Q147" s="14"/>
      <c r="R147" s="14"/>
      <c r="S147" s="14" t="s">
        <v>2910</v>
      </c>
      <c r="T147" s="14"/>
      <c r="U147" s="14" t="s">
        <v>2923</v>
      </c>
      <c r="V147" s="14" t="s">
        <v>2843</v>
      </c>
      <c r="W147" s="77" t="s">
        <v>2843</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182506.86</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182506.86</v>
      </c>
    </row>
    <row r="148" spans="2:27" x14ac:dyDescent="0.25">
      <c r="B148" s="14" t="s">
        <v>183</v>
      </c>
      <c r="C148" s="14">
        <v>4</v>
      </c>
      <c r="D148" s="14">
        <v>136</v>
      </c>
      <c r="E148" s="14" t="s">
        <v>204</v>
      </c>
      <c r="F148" s="14" t="s">
        <v>205</v>
      </c>
      <c r="G148" s="14">
        <v>174000</v>
      </c>
      <c r="H148" s="14">
        <v>829</v>
      </c>
      <c r="I148" s="14" t="s">
        <v>2228</v>
      </c>
      <c r="J148" s="14" t="s">
        <v>1563</v>
      </c>
      <c r="K148" s="14" t="s">
        <v>932</v>
      </c>
      <c r="L148" s="14">
        <v>182506.86</v>
      </c>
      <c r="M148" s="14">
        <v>295414</v>
      </c>
      <c r="N148" s="14">
        <v>295414</v>
      </c>
      <c r="O148" s="82" t="s">
        <v>3052</v>
      </c>
      <c r="P148" s="82" t="s">
        <v>2808</v>
      </c>
      <c r="Q148" s="14"/>
      <c r="R148" s="14"/>
      <c r="S148" s="14"/>
      <c r="T148" s="14"/>
      <c r="U148" s="14" t="s">
        <v>2924</v>
      </c>
      <c r="V148" s="14" t="s">
        <v>2913</v>
      </c>
      <c r="W148" s="77" t="s">
        <v>956</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
      </c>
      <c r="Z1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9" spans="2:27" x14ac:dyDescent="0.25">
      <c r="B149" s="14" t="s">
        <v>183</v>
      </c>
      <c r="C149" s="14">
        <v>4</v>
      </c>
      <c r="D149" s="14">
        <v>136</v>
      </c>
      <c r="E149" s="14" t="s">
        <v>204</v>
      </c>
      <c r="F149" s="14" t="s">
        <v>205</v>
      </c>
      <c r="G149" s="14">
        <v>174000</v>
      </c>
      <c r="H149" s="14">
        <v>829</v>
      </c>
      <c r="I149" s="14" t="s">
        <v>2228</v>
      </c>
      <c r="J149" s="14" t="s">
        <v>1563</v>
      </c>
      <c r="K149" s="14" t="s">
        <v>932</v>
      </c>
      <c r="L149" s="14">
        <v>182506.86</v>
      </c>
      <c r="M149" s="14">
        <v>295414</v>
      </c>
      <c r="N149" s="14">
        <v>295414</v>
      </c>
      <c r="O149" s="82" t="s">
        <v>3052</v>
      </c>
      <c r="P149" s="82" t="s">
        <v>2808</v>
      </c>
      <c r="Q149" s="14"/>
      <c r="R149" s="14"/>
      <c r="S149" s="14" t="s">
        <v>2910</v>
      </c>
      <c r="T149" s="14" t="s">
        <v>2926</v>
      </c>
      <c r="U149" s="14" t="s">
        <v>2925</v>
      </c>
      <c r="V149" s="14" t="s">
        <v>2844</v>
      </c>
      <c r="W149" s="77" t="s">
        <v>2844</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295414</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295414</v>
      </c>
    </row>
    <row r="150" spans="2:27" x14ac:dyDescent="0.25">
      <c r="B150" s="14" t="s">
        <v>183</v>
      </c>
      <c r="C150" s="14">
        <v>4</v>
      </c>
      <c r="D150" s="14">
        <v>136</v>
      </c>
      <c r="E150" s="14" t="s">
        <v>204</v>
      </c>
      <c r="F150" s="14" t="s">
        <v>205</v>
      </c>
      <c r="G150" s="14">
        <v>174000</v>
      </c>
      <c r="H150" s="14">
        <v>829</v>
      </c>
      <c r="I150" s="14" t="s">
        <v>2228</v>
      </c>
      <c r="J150" s="14" t="s">
        <v>1563</v>
      </c>
      <c r="K150" s="14" t="s">
        <v>932</v>
      </c>
      <c r="L150" s="14">
        <v>182506.86</v>
      </c>
      <c r="M150" s="14">
        <v>295414</v>
      </c>
      <c r="N150" s="14">
        <v>295414</v>
      </c>
      <c r="O150" s="82" t="s">
        <v>3052</v>
      </c>
      <c r="P150" s="82" t="s">
        <v>2808</v>
      </c>
      <c r="Q150" s="14"/>
      <c r="R150" s="14"/>
      <c r="S150" s="14" t="s">
        <v>2928</v>
      </c>
      <c r="T150" s="14"/>
      <c r="U150" s="14" t="s">
        <v>2927</v>
      </c>
      <c r="V150" s="14" t="s">
        <v>2845</v>
      </c>
      <c r="W150" s="77" t="s">
        <v>2845</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-112907.14000000001</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-112907.14000000001</v>
      </c>
    </row>
    <row r="151" spans="2:27" x14ac:dyDescent="0.25">
      <c r="B151" s="14" t="s">
        <v>183</v>
      </c>
      <c r="C151" s="14">
        <v>4</v>
      </c>
      <c r="D151" s="14">
        <v>136</v>
      </c>
      <c r="E151" s="14" t="s">
        <v>204</v>
      </c>
      <c r="F151" s="14" t="s">
        <v>205</v>
      </c>
      <c r="G151" s="14">
        <v>174000</v>
      </c>
      <c r="H151" s="14">
        <v>829</v>
      </c>
      <c r="I151" s="14" t="s">
        <v>2228</v>
      </c>
      <c r="J151" s="14" t="s">
        <v>1563</v>
      </c>
      <c r="K151" s="14" t="s">
        <v>932</v>
      </c>
      <c r="L151" s="14">
        <v>182506.86</v>
      </c>
      <c r="M151" s="14">
        <v>295414</v>
      </c>
      <c r="N151" s="14">
        <v>295414</v>
      </c>
      <c r="O151" s="82" t="s">
        <v>3052</v>
      </c>
      <c r="P151" s="82" t="s">
        <v>2808</v>
      </c>
      <c r="Q151" s="14"/>
      <c r="R151" s="14"/>
      <c r="S151" s="14"/>
      <c r="T151" s="14"/>
      <c r="U151" s="14" t="s">
        <v>2929</v>
      </c>
      <c r="V151" s="14" t="s">
        <v>2913</v>
      </c>
      <c r="W151" s="77" t="s">
        <v>956</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
      </c>
      <c r="Z1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2" spans="2:27" x14ac:dyDescent="0.25">
      <c r="B152" s="14" t="s">
        <v>183</v>
      </c>
      <c r="C152" s="14">
        <v>4</v>
      </c>
      <c r="D152" s="14">
        <v>136</v>
      </c>
      <c r="E152" s="14" t="s">
        <v>204</v>
      </c>
      <c r="F152" s="14" t="s">
        <v>205</v>
      </c>
      <c r="G152" s="14">
        <v>174000</v>
      </c>
      <c r="H152" s="14">
        <v>829</v>
      </c>
      <c r="I152" s="14" t="s">
        <v>2228</v>
      </c>
      <c r="J152" s="14" t="s">
        <v>1563</v>
      </c>
      <c r="K152" s="14" t="s">
        <v>932</v>
      </c>
      <c r="L152" s="14">
        <v>182506.86</v>
      </c>
      <c r="M152" s="14">
        <v>295414</v>
      </c>
      <c r="N152" s="14">
        <v>295414</v>
      </c>
      <c r="O152" s="82" t="s">
        <v>3052</v>
      </c>
      <c r="P152" s="82" t="s">
        <v>2808</v>
      </c>
      <c r="Q152" s="14"/>
      <c r="R152" s="14"/>
      <c r="S152" s="14" t="s">
        <v>2910</v>
      </c>
      <c r="T152" s="14"/>
      <c r="U152" s="14" t="s">
        <v>2930</v>
      </c>
      <c r="V152" s="14" t="s">
        <v>2850</v>
      </c>
      <c r="W152" s="77" t="s">
        <v>2850</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3" spans="2:27" x14ac:dyDescent="0.25">
      <c r="B153" s="14" t="s">
        <v>183</v>
      </c>
      <c r="C153" s="14">
        <v>4</v>
      </c>
      <c r="D153" s="14">
        <v>136</v>
      </c>
      <c r="E153" s="14" t="s">
        <v>204</v>
      </c>
      <c r="F153" s="14" t="s">
        <v>205</v>
      </c>
      <c r="G153" s="14">
        <v>174000</v>
      </c>
      <c r="H153" s="14">
        <v>829</v>
      </c>
      <c r="I153" s="14" t="s">
        <v>2228</v>
      </c>
      <c r="J153" s="14" t="s">
        <v>1563</v>
      </c>
      <c r="K153" s="14" t="s">
        <v>932</v>
      </c>
      <c r="L153" s="14">
        <v>182506.86</v>
      </c>
      <c r="M153" s="14">
        <v>295414</v>
      </c>
      <c r="N153" s="14">
        <v>295414</v>
      </c>
      <c r="O153" s="82" t="s">
        <v>3052</v>
      </c>
      <c r="P153" s="82" t="s">
        <v>2808</v>
      </c>
      <c r="Q153" s="14" t="s">
        <v>2956</v>
      </c>
      <c r="R153" s="14">
        <v>1</v>
      </c>
      <c r="S153" s="14"/>
      <c r="T153" s="14" t="s">
        <v>2914</v>
      </c>
      <c r="U153" s="14" t="s">
        <v>2931</v>
      </c>
      <c r="V153" s="14" t="s">
        <v>3022</v>
      </c>
      <c r="W153" s="77" t="s">
        <v>3022</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x14ac:dyDescent="0.25">
      <c r="B154" s="14" t="s">
        <v>183</v>
      </c>
      <c r="C154" s="14">
        <v>4</v>
      </c>
      <c r="D154" s="14">
        <v>136</v>
      </c>
      <c r="E154" s="14" t="s">
        <v>204</v>
      </c>
      <c r="F154" s="14" t="s">
        <v>205</v>
      </c>
      <c r="G154" s="14">
        <v>174000</v>
      </c>
      <c r="H154" s="14">
        <v>829</v>
      </c>
      <c r="I154" s="14" t="s">
        <v>2228</v>
      </c>
      <c r="J154" s="14" t="s">
        <v>1563</v>
      </c>
      <c r="K154" s="14" t="s">
        <v>932</v>
      </c>
      <c r="L154" s="14">
        <v>182506.86</v>
      </c>
      <c r="M154" s="14">
        <v>295414</v>
      </c>
      <c r="N154" s="14">
        <v>295414</v>
      </c>
      <c r="O154" s="82" t="s">
        <v>3052</v>
      </c>
      <c r="P154" s="82" t="s">
        <v>2808</v>
      </c>
      <c r="Q154" s="14" t="s">
        <v>2956</v>
      </c>
      <c r="R154" s="14">
        <v>2</v>
      </c>
      <c r="S154" s="14"/>
      <c r="T154" s="14" t="s">
        <v>2914</v>
      </c>
      <c r="U154" s="14" t="s">
        <v>2932</v>
      </c>
      <c r="V154" s="14" t="s">
        <v>3023</v>
      </c>
      <c r="W154" s="77" t="s">
        <v>3023</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x14ac:dyDescent="0.25">
      <c r="B155" s="14" t="s">
        <v>183</v>
      </c>
      <c r="C155" s="14">
        <v>4</v>
      </c>
      <c r="D155" s="14">
        <v>136</v>
      </c>
      <c r="E155" s="14" t="s">
        <v>204</v>
      </c>
      <c r="F155" s="14" t="s">
        <v>205</v>
      </c>
      <c r="G155" s="14">
        <v>174000</v>
      </c>
      <c r="H155" s="14">
        <v>829</v>
      </c>
      <c r="I155" s="14" t="s">
        <v>2228</v>
      </c>
      <c r="J155" s="14" t="s">
        <v>1563</v>
      </c>
      <c r="K155" s="14" t="s">
        <v>932</v>
      </c>
      <c r="L155" s="14">
        <v>182506.86</v>
      </c>
      <c r="M155" s="14">
        <v>295414</v>
      </c>
      <c r="N155" s="14">
        <v>295414</v>
      </c>
      <c r="O155" s="82" t="s">
        <v>3052</v>
      </c>
      <c r="P155" s="82" t="s">
        <v>2808</v>
      </c>
      <c r="Q155" s="14" t="s">
        <v>2956</v>
      </c>
      <c r="R155" s="14">
        <v>3</v>
      </c>
      <c r="S155" s="14"/>
      <c r="T155" s="14" t="s">
        <v>2914</v>
      </c>
      <c r="U155" s="14" t="s">
        <v>2933</v>
      </c>
      <c r="V155" s="14" t="s">
        <v>2964</v>
      </c>
      <c r="W155" s="77" t="s">
        <v>2964</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x14ac:dyDescent="0.25">
      <c r="B156" s="14" t="s">
        <v>183</v>
      </c>
      <c r="C156" s="14">
        <v>4</v>
      </c>
      <c r="D156" s="14">
        <v>136</v>
      </c>
      <c r="E156" s="14" t="s">
        <v>204</v>
      </c>
      <c r="F156" s="14" t="s">
        <v>205</v>
      </c>
      <c r="G156" s="14">
        <v>174000</v>
      </c>
      <c r="H156" s="14">
        <v>829</v>
      </c>
      <c r="I156" s="14" t="s">
        <v>2228</v>
      </c>
      <c r="J156" s="14" t="s">
        <v>1563</v>
      </c>
      <c r="K156" s="14" t="s">
        <v>932</v>
      </c>
      <c r="L156" s="14">
        <v>182506.86</v>
      </c>
      <c r="M156" s="14">
        <v>295414</v>
      </c>
      <c r="N156" s="14">
        <v>295414</v>
      </c>
      <c r="O156" s="82" t="s">
        <v>3052</v>
      </c>
      <c r="P156" s="82" t="s">
        <v>2808</v>
      </c>
      <c r="Q156" s="14" t="s">
        <v>2956</v>
      </c>
      <c r="R156" s="14">
        <v>4</v>
      </c>
      <c r="S156" s="14"/>
      <c r="T156" s="14" t="s">
        <v>2914</v>
      </c>
      <c r="U156" s="14" t="s">
        <v>2934</v>
      </c>
      <c r="V156" s="14" t="s">
        <v>2965</v>
      </c>
      <c r="W156" s="77" t="s">
        <v>2965</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x14ac:dyDescent="0.25">
      <c r="B157" s="14" t="s">
        <v>183</v>
      </c>
      <c r="C157" s="14">
        <v>4</v>
      </c>
      <c r="D157" s="14">
        <v>136</v>
      </c>
      <c r="E157" s="14" t="s">
        <v>204</v>
      </c>
      <c r="F157" s="14" t="s">
        <v>205</v>
      </c>
      <c r="G157" s="14">
        <v>174000</v>
      </c>
      <c r="H157" s="14">
        <v>829</v>
      </c>
      <c r="I157" s="14" t="s">
        <v>2228</v>
      </c>
      <c r="J157" s="14" t="s">
        <v>1563</v>
      </c>
      <c r="K157" s="14" t="s">
        <v>932</v>
      </c>
      <c r="L157" s="14">
        <v>182506.86</v>
      </c>
      <c r="M157" s="14">
        <v>295414</v>
      </c>
      <c r="N157" s="14">
        <v>295414</v>
      </c>
      <c r="O157" s="82" t="s">
        <v>3052</v>
      </c>
      <c r="P157" s="82" t="s">
        <v>2808</v>
      </c>
      <c r="Q157" s="14" t="s">
        <v>2956</v>
      </c>
      <c r="R157" s="14">
        <v>5</v>
      </c>
      <c r="S157" s="14"/>
      <c r="T157" s="14" t="s">
        <v>2914</v>
      </c>
      <c r="U157" s="14" t="s">
        <v>2935</v>
      </c>
      <c r="V157" s="14" t="s">
        <v>2832</v>
      </c>
      <c r="W157" s="77" t="s">
        <v>2832</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Include</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x14ac:dyDescent="0.25">
      <c r="B158" s="14" t="s">
        <v>183</v>
      </c>
      <c r="C158" s="14">
        <v>4</v>
      </c>
      <c r="D158" s="14">
        <v>136</v>
      </c>
      <c r="E158" s="14" t="s">
        <v>204</v>
      </c>
      <c r="F158" s="14" t="s">
        <v>205</v>
      </c>
      <c r="G158" s="14">
        <v>174000</v>
      </c>
      <c r="H158" s="14">
        <v>829</v>
      </c>
      <c r="I158" s="14" t="s">
        <v>2228</v>
      </c>
      <c r="J158" s="14" t="s">
        <v>1563</v>
      </c>
      <c r="K158" s="14" t="s">
        <v>932</v>
      </c>
      <c r="L158" s="14">
        <v>182506.86</v>
      </c>
      <c r="M158" s="14">
        <v>295414</v>
      </c>
      <c r="N158" s="14">
        <v>295414</v>
      </c>
      <c r="O158" s="82" t="s">
        <v>3052</v>
      </c>
      <c r="P158" s="82" t="s">
        <v>2808</v>
      </c>
      <c r="Q158" s="14" t="s">
        <v>2956</v>
      </c>
      <c r="R158" s="14">
        <v>6</v>
      </c>
      <c r="S158" s="14"/>
      <c r="T158" s="14" t="s">
        <v>2914</v>
      </c>
      <c r="U158" s="14" t="s">
        <v>2968</v>
      </c>
      <c r="V158" s="14" t="s">
        <v>3024</v>
      </c>
      <c r="W158" s="77" t="s">
        <v>3024</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Include</v>
      </c>
      <c r="Z1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 spans="2:27" x14ac:dyDescent="0.25">
      <c r="B159" s="14" t="s">
        <v>183</v>
      </c>
      <c r="C159" s="14">
        <v>4</v>
      </c>
      <c r="D159" s="14">
        <v>136</v>
      </c>
      <c r="E159" s="14" t="s">
        <v>204</v>
      </c>
      <c r="F159" s="14" t="s">
        <v>205</v>
      </c>
      <c r="G159" s="14">
        <v>174000</v>
      </c>
      <c r="H159" s="14">
        <v>829</v>
      </c>
      <c r="I159" s="14" t="s">
        <v>2228</v>
      </c>
      <c r="J159" s="14" t="s">
        <v>1563</v>
      </c>
      <c r="K159" s="14" t="s">
        <v>932</v>
      </c>
      <c r="L159" s="14">
        <v>182506.86</v>
      </c>
      <c r="M159" s="14">
        <v>295414</v>
      </c>
      <c r="N159" s="14">
        <v>295414</v>
      </c>
      <c r="O159" s="82" t="s">
        <v>3052</v>
      </c>
      <c r="P159" s="82" t="s">
        <v>2808</v>
      </c>
      <c r="Q159" s="14" t="s">
        <v>2956</v>
      </c>
      <c r="R159" s="14">
        <v>7</v>
      </c>
      <c r="S159" s="14"/>
      <c r="T159" s="14" t="s">
        <v>2914</v>
      </c>
      <c r="U159" s="14" t="s">
        <v>2969</v>
      </c>
      <c r="V159" s="14" t="s">
        <v>3025</v>
      </c>
      <c r="W159" s="77" t="s">
        <v>3025</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Include</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 spans="2:27" x14ac:dyDescent="0.25">
      <c r="B160" s="14" t="s">
        <v>183</v>
      </c>
      <c r="C160" s="14">
        <v>4</v>
      </c>
      <c r="D160" s="14">
        <v>136</v>
      </c>
      <c r="E160" s="14" t="s">
        <v>204</v>
      </c>
      <c r="F160" s="14" t="s">
        <v>205</v>
      </c>
      <c r="G160" s="14">
        <v>174000</v>
      </c>
      <c r="H160" s="14">
        <v>829</v>
      </c>
      <c r="I160" s="14" t="s">
        <v>2228</v>
      </c>
      <c r="J160" s="14" t="s">
        <v>1563</v>
      </c>
      <c r="K160" s="14" t="s">
        <v>932</v>
      </c>
      <c r="L160" s="14">
        <v>182506.86</v>
      </c>
      <c r="M160" s="14">
        <v>295414</v>
      </c>
      <c r="N160" s="14">
        <v>295414</v>
      </c>
      <c r="O160" s="82" t="s">
        <v>3052</v>
      </c>
      <c r="P160" s="82" t="s">
        <v>2808</v>
      </c>
      <c r="Q160" s="14" t="s">
        <v>2956</v>
      </c>
      <c r="R160" s="14">
        <v>8</v>
      </c>
      <c r="S160" s="14"/>
      <c r="T160" s="14" t="s">
        <v>2914</v>
      </c>
      <c r="U160" s="14" t="s">
        <v>3031</v>
      </c>
      <c r="V160" s="14" t="s">
        <v>3027</v>
      </c>
      <c r="W160" s="77" t="s">
        <v>3027</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Include</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1" spans="2:27" x14ac:dyDescent="0.25">
      <c r="B161" s="14" t="s">
        <v>183</v>
      </c>
      <c r="C161" s="14">
        <v>4</v>
      </c>
      <c r="D161" s="14">
        <v>136</v>
      </c>
      <c r="E161" s="14" t="s">
        <v>204</v>
      </c>
      <c r="F161" s="14" t="s">
        <v>205</v>
      </c>
      <c r="G161" s="14">
        <v>174000</v>
      </c>
      <c r="H161" s="14">
        <v>829</v>
      </c>
      <c r="I161" s="14" t="s">
        <v>2228</v>
      </c>
      <c r="J161" s="14" t="s">
        <v>1563</v>
      </c>
      <c r="K161" s="14" t="s">
        <v>932</v>
      </c>
      <c r="L161" s="14">
        <v>182506.86</v>
      </c>
      <c r="M161" s="14">
        <v>295414</v>
      </c>
      <c r="N161" s="14">
        <v>295414</v>
      </c>
      <c r="O161" s="82" t="s">
        <v>3052</v>
      </c>
      <c r="P161" s="82" t="s">
        <v>2808</v>
      </c>
      <c r="Q161" s="14" t="s">
        <v>2956</v>
      </c>
      <c r="R161" s="14">
        <v>9</v>
      </c>
      <c r="S161" s="14"/>
      <c r="T161" s="14" t="s">
        <v>2914</v>
      </c>
      <c r="U161" s="14" t="s">
        <v>3032</v>
      </c>
      <c r="V161" s="14" t="s">
        <v>3028</v>
      </c>
      <c r="W161" s="77" t="s">
        <v>3028</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Include</v>
      </c>
      <c r="Z1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2" spans="2:27" x14ac:dyDescent="0.25">
      <c r="B162" s="14" t="s">
        <v>183</v>
      </c>
      <c r="C162" s="14">
        <v>4</v>
      </c>
      <c r="D162" s="14">
        <v>136</v>
      </c>
      <c r="E162" s="14" t="s">
        <v>204</v>
      </c>
      <c r="F162" s="14" t="s">
        <v>205</v>
      </c>
      <c r="G162" s="14">
        <v>174000</v>
      </c>
      <c r="H162" s="14">
        <v>829</v>
      </c>
      <c r="I162" s="14" t="s">
        <v>2228</v>
      </c>
      <c r="J162" s="14" t="s">
        <v>1563</v>
      </c>
      <c r="K162" s="14" t="s">
        <v>932</v>
      </c>
      <c r="L162" s="14">
        <v>182506.86</v>
      </c>
      <c r="M162" s="14">
        <v>295414</v>
      </c>
      <c r="N162" s="14">
        <v>295414</v>
      </c>
      <c r="O162" s="82" t="s">
        <v>3052</v>
      </c>
      <c r="P162" s="82" t="s">
        <v>2808</v>
      </c>
      <c r="Q162" s="14"/>
      <c r="R162" s="14"/>
      <c r="S162" s="14" t="s">
        <v>2910</v>
      </c>
      <c r="T162" s="14"/>
      <c r="U162" s="14" t="s">
        <v>2936</v>
      </c>
      <c r="V162" s="14" t="s">
        <v>2847</v>
      </c>
      <c r="W162" s="77" t="s">
        <v>2847</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 spans="2:27" x14ac:dyDescent="0.25">
      <c r="B163" s="14" t="s">
        <v>183</v>
      </c>
      <c r="C163" s="14">
        <v>4</v>
      </c>
      <c r="D163" s="14">
        <v>136</v>
      </c>
      <c r="E163" s="14" t="s">
        <v>204</v>
      </c>
      <c r="F163" s="14" t="s">
        <v>205</v>
      </c>
      <c r="G163" s="14">
        <v>174000</v>
      </c>
      <c r="H163" s="14">
        <v>829</v>
      </c>
      <c r="I163" s="14" t="s">
        <v>2228</v>
      </c>
      <c r="J163" s="14" t="s">
        <v>1563</v>
      </c>
      <c r="K163" s="14" t="s">
        <v>932</v>
      </c>
      <c r="L163" s="14">
        <v>182506.86</v>
      </c>
      <c r="M163" s="14">
        <v>295414</v>
      </c>
      <c r="N163" s="14">
        <v>295414</v>
      </c>
      <c r="O163" s="82" t="s">
        <v>3052</v>
      </c>
      <c r="P163" s="82" t="s">
        <v>2808</v>
      </c>
      <c r="Q163" s="14"/>
      <c r="R163" s="14"/>
      <c r="S163" s="14"/>
      <c r="T163" s="14"/>
      <c r="U163" s="14" t="s">
        <v>2937</v>
      </c>
      <c r="V163" s="14" t="s">
        <v>2913</v>
      </c>
      <c r="W163" s="77" t="s">
        <v>956</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x14ac:dyDescent="0.25">
      <c r="B164" s="14" t="s">
        <v>183</v>
      </c>
      <c r="C164" s="14">
        <v>4</v>
      </c>
      <c r="D164" s="14">
        <v>136</v>
      </c>
      <c r="E164" s="14" t="s">
        <v>204</v>
      </c>
      <c r="F164" s="14" t="s">
        <v>205</v>
      </c>
      <c r="G164" s="14">
        <v>174000</v>
      </c>
      <c r="H164" s="14">
        <v>829</v>
      </c>
      <c r="I164" s="14" t="s">
        <v>2228</v>
      </c>
      <c r="J164" s="14" t="s">
        <v>1563</v>
      </c>
      <c r="K164" s="14" t="s">
        <v>932</v>
      </c>
      <c r="L164" s="14">
        <v>182506.86</v>
      </c>
      <c r="M164" s="14">
        <v>295414</v>
      </c>
      <c r="N164" s="14">
        <v>295414</v>
      </c>
      <c r="O164" s="82" t="s">
        <v>3052</v>
      </c>
      <c r="P164" s="82" t="s">
        <v>2808</v>
      </c>
      <c r="Q164" s="14"/>
      <c r="R164" s="14"/>
      <c r="S164" s="14" t="s">
        <v>2910</v>
      </c>
      <c r="T164" s="14" t="s">
        <v>2926</v>
      </c>
      <c r="U164" s="14" t="s">
        <v>2938</v>
      </c>
      <c r="V164" s="14" t="s">
        <v>2848</v>
      </c>
      <c r="W164" s="77" t="s">
        <v>2848</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182506.86</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182506.86</v>
      </c>
    </row>
    <row r="165" spans="2:27" x14ac:dyDescent="0.25">
      <c r="B165" s="14" t="s">
        <v>183</v>
      </c>
      <c r="C165" s="14">
        <v>4</v>
      </c>
      <c r="D165" s="14">
        <v>136</v>
      </c>
      <c r="E165" s="14" t="s">
        <v>204</v>
      </c>
      <c r="F165" s="14" t="s">
        <v>205</v>
      </c>
      <c r="G165" s="14">
        <v>174000</v>
      </c>
      <c r="H165" s="14">
        <v>829</v>
      </c>
      <c r="I165" s="14" t="s">
        <v>2228</v>
      </c>
      <c r="J165" s="14" t="s">
        <v>1563</v>
      </c>
      <c r="K165" s="14" t="s">
        <v>932</v>
      </c>
      <c r="L165" s="14">
        <v>182506.86</v>
      </c>
      <c r="M165" s="14">
        <v>295414</v>
      </c>
      <c r="N165" s="14">
        <v>295414</v>
      </c>
      <c r="O165" s="82" t="s">
        <v>3052</v>
      </c>
      <c r="P165" s="82" t="s">
        <v>2808</v>
      </c>
      <c r="Q165" s="14"/>
      <c r="R165" s="14"/>
      <c r="S165" s="14" t="s">
        <v>2928</v>
      </c>
      <c r="T165" s="14"/>
      <c r="U165" s="14" t="s">
        <v>2939</v>
      </c>
      <c r="V165" s="14" t="s">
        <v>2846</v>
      </c>
      <c r="W165" s="77" t="s">
        <v>2846</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182506.86</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182506.86</v>
      </c>
    </row>
    <row r="166" spans="2:27" x14ac:dyDescent="0.25">
      <c r="B166" s="14" t="s">
        <v>183</v>
      </c>
      <c r="C166" s="14">
        <v>4</v>
      </c>
      <c r="D166" s="14">
        <v>136</v>
      </c>
      <c r="E166" s="14" t="s">
        <v>204</v>
      </c>
      <c r="F166" s="14" t="s">
        <v>205</v>
      </c>
      <c r="G166" s="14">
        <v>174000</v>
      </c>
      <c r="H166" s="14">
        <v>829</v>
      </c>
      <c r="I166" s="14" t="s">
        <v>2228</v>
      </c>
      <c r="J166" s="14" t="s">
        <v>1563</v>
      </c>
      <c r="K166" s="14" t="s">
        <v>932</v>
      </c>
      <c r="L166" s="14">
        <v>182506.86</v>
      </c>
      <c r="M166" s="14">
        <v>295414</v>
      </c>
      <c r="N166" s="14">
        <v>295414</v>
      </c>
      <c r="O166" s="82" t="s">
        <v>3052</v>
      </c>
      <c r="P166" s="82" t="s">
        <v>2808</v>
      </c>
      <c r="Q166" s="14"/>
      <c r="R166" s="14"/>
      <c r="S166" s="14"/>
      <c r="T166" s="14"/>
      <c r="U166" s="14" t="s">
        <v>2940</v>
      </c>
      <c r="V166" s="14" t="s">
        <v>2913</v>
      </c>
      <c r="W166" s="77" t="s">
        <v>956</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
      </c>
      <c r="Z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x14ac:dyDescent="0.25">
      <c r="B167" s="14" t="s">
        <v>183</v>
      </c>
      <c r="C167" s="14">
        <v>4</v>
      </c>
      <c r="D167" s="14">
        <v>136</v>
      </c>
      <c r="E167" s="14" t="s">
        <v>204</v>
      </c>
      <c r="F167" s="14" t="s">
        <v>205</v>
      </c>
      <c r="G167" s="14">
        <v>174000</v>
      </c>
      <c r="H167" s="14">
        <v>829</v>
      </c>
      <c r="I167" s="14" t="s">
        <v>2228</v>
      </c>
      <c r="J167" s="14" t="s">
        <v>1563</v>
      </c>
      <c r="K167" s="14" t="s">
        <v>932</v>
      </c>
      <c r="L167" s="14">
        <v>182506.86</v>
      </c>
      <c r="M167" s="14">
        <v>295414</v>
      </c>
      <c r="N167" s="14">
        <v>295414</v>
      </c>
      <c r="O167" s="82" t="s">
        <v>3052</v>
      </c>
      <c r="P167" s="82" t="s">
        <v>2808</v>
      </c>
      <c r="Q167" s="14"/>
      <c r="R167" s="14"/>
      <c r="S167" s="14" t="s">
        <v>2910</v>
      </c>
      <c r="T167" s="14"/>
      <c r="U167" s="14" t="s">
        <v>2941</v>
      </c>
      <c r="V167" s="14" t="s">
        <v>2851</v>
      </c>
      <c r="W167" s="77" t="s">
        <v>2851</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-112907.14000000001</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-112907.14000000001</v>
      </c>
    </row>
    <row r="168" spans="2:27" x14ac:dyDescent="0.25">
      <c r="B168" s="14" t="s">
        <v>183</v>
      </c>
      <c r="C168" s="14">
        <v>4</v>
      </c>
      <c r="D168" s="14">
        <v>136</v>
      </c>
      <c r="E168" s="14" t="s">
        <v>204</v>
      </c>
      <c r="F168" s="14" t="s">
        <v>205</v>
      </c>
      <c r="G168" s="14">
        <v>174000</v>
      </c>
      <c r="H168" s="14">
        <v>829</v>
      </c>
      <c r="I168" s="14" t="s">
        <v>2228</v>
      </c>
      <c r="J168" s="14" t="s">
        <v>1563</v>
      </c>
      <c r="K168" s="14" t="s">
        <v>932</v>
      </c>
      <c r="L168" s="14">
        <v>182506.86</v>
      </c>
      <c r="M168" s="14">
        <v>295414</v>
      </c>
      <c r="N168" s="14">
        <v>295414</v>
      </c>
      <c r="O168" s="82" t="s">
        <v>3052</v>
      </c>
      <c r="P168" s="82" t="s">
        <v>2808</v>
      </c>
      <c r="Q168" s="14"/>
      <c r="R168" s="14"/>
      <c r="S168" s="14"/>
      <c r="T168" s="14"/>
      <c r="U168" s="14" t="s">
        <v>2942</v>
      </c>
      <c r="V168" s="14" t="s">
        <v>2913</v>
      </c>
      <c r="W168" s="77" t="s">
        <v>956</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
      </c>
      <c r="Z1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x14ac:dyDescent="0.25">
      <c r="B169" s="14" t="s">
        <v>183</v>
      </c>
      <c r="C169" s="14">
        <v>4</v>
      </c>
      <c r="D169" s="14">
        <v>136</v>
      </c>
      <c r="E169" s="14" t="s">
        <v>204</v>
      </c>
      <c r="F169" s="14" t="s">
        <v>205</v>
      </c>
      <c r="G169" s="14">
        <v>174000</v>
      </c>
      <c r="H169" s="14">
        <v>829</v>
      </c>
      <c r="I169" s="14" t="s">
        <v>2228</v>
      </c>
      <c r="J169" s="14" t="s">
        <v>1901</v>
      </c>
      <c r="K169" s="14" t="s">
        <v>984</v>
      </c>
      <c r="L169" s="14">
        <v>6268962.3900000006</v>
      </c>
      <c r="M169" s="14">
        <v>9428040</v>
      </c>
      <c r="N169" s="14">
        <v>10820706</v>
      </c>
      <c r="O169" s="82" t="s">
        <v>3052</v>
      </c>
      <c r="P169" s="82" t="s">
        <v>2813</v>
      </c>
      <c r="Q169" s="14"/>
      <c r="R169" s="14"/>
      <c r="S169" s="14" t="s">
        <v>2970</v>
      </c>
      <c r="T169" s="14"/>
      <c r="U169" s="14" t="s">
        <v>2909</v>
      </c>
      <c r="V169" s="14" t="s">
        <v>2911</v>
      </c>
      <c r="W169" s="77" t="s">
        <v>3069</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
      </c>
      <c r="Z1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0" spans="2:27" x14ac:dyDescent="0.25">
      <c r="B170" s="14" t="s">
        <v>183</v>
      </c>
      <c r="C170" s="14">
        <v>4</v>
      </c>
      <c r="D170" s="14">
        <v>136</v>
      </c>
      <c r="E170" s="14" t="s">
        <v>204</v>
      </c>
      <c r="F170" s="14" t="s">
        <v>205</v>
      </c>
      <c r="G170" s="14">
        <v>174000</v>
      </c>
      <c r="H170" s="14">
        <v>829</v>
      </c>
      <c r="I170" s="14" t="s">
        <v>2228</v>
      </c>
      <c r="J170" s="14" t="s">
        <v>1901</v>
      </c>
      <c r="K170" s="14" t="s">
        <v>984</v>
      </c>
      <c r="L170" s="14">
        <v>6268962.3900000006</v>
      </c>
      <c r="M170" s="14">
        <v>9428040</v>
      </c>
      <c r="N170" s="14">
        <v>10820706</v>
      </c>
      <c r="O170" s="82" t="s">
        <v>3052</v>
      </c>
      <c r="P170" s="82" t="s">
        <v>2813</v>
      </c>
      <c r="Q170" s="14"/>
      <c r="R170" s="14"/>
      <c r="S170" s="14"/>
      <c r="T170" s="14"/>
      <c r="U170" s="14" t="s">
        <v>2912</v>
      </c>
      <c r="V170" s="14" t="s">
        <v>2913</v>
      </c>
      <c r="W170" s="77" t="s">
        <v>956</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
      </c>
      <c r="Z1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1" spans="2:27" x14ac:dyDescent="0.25">
      <c r="B171" s="14" t="s">
        <v>183</v>
      </c>
      <c r="C171" s="14">
        <v>4</v>
      </c>
      <c r="D171" s="14">
        <v>136</v>
      </c>
      <c r="E171" s="14" t="s">
        <v>204</v>
      </c>
      <c r="F171" s="14" t="s">
        <v>205</v>
      </c>
      <c r="G171" s="14">
        <v>174000</v>
      </c>
      <c r="H171" s="14">
        <v>829</v>
      </c>
      <c r="I171" s="14" t="s">
        <v>2228</v>
      </c>
      <c r="J171" s="14" t="s">
        <v>1901</v>
      </c>
      <c r="K171" s="14" t="s">
        <v>984</v>
      </c>
      <c r="L171" s="14">
        <v>6268962.3900000006</v>
      </c>
      <c r="M171" s="14">
        <v>9428040</v>
      </c>
      <c r="N171" s="14">
        <v>10820706</v>
      </c>
      <c r="O171" s="82" t="s">
        <v>3052</v>
      </c>
      <c r="P171" s="82" t="s">
        <v>2813</v>
      </c>
      <c r="Q171" s="14"/>
      <c r="R171" s="14"/>
      <c r="S171" s="14" t="s">
        <v>2910</v>
      </c>
      <c r="T171" s="14"/>
      <c r="U171" s="14" t="s">
        <v>2915</v>
      </c>
      <c r="V171" s="14" t="s">
        <v>2849</v>
      </c>
      <c r="W171" s="77" t="s">
        <v>2849</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
      </c>
      <c r="Z1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2" spans="2:27" x14ac:dyDescent="0.25">
      <c r="B172" s="14" t="s">
        <v>183</v>
      </c>
      <c r="C172" s="14">
        <v>4</v>
      </c>
      <c r="D172" s="14">
        <v>136</v>
      </c>
      <c r="E172" s="14" t="s">
        <v>204</v>
      </c>
      <c r="F172" s="14" t="s">
        <v>205</v>
      </c>
      <c r="G172" s="14">
        <v>174000</v>
      </c>
      <c r="H172" s="14">
        <v>829</v>
      </c>
      <c r="I172" s="14" t="s">
        <v>2228</v>
      </c>
      <c r="J172" s="14" t="s">
        <v>1901</v>
      </c>
      <c r="K172" s="14" t="s">
        <v>984</v>
      </c>
      <c r="L172" s="14">
        <v>6268962.3900000006</v>
      </c>
      <c r="M172" s="14">
        <v>9428040</v>
      </c>
      <c r="N172" s="14">
        <v>10820706</v>
      </c>
      <c r="O172" s="82" t="s">
        <v>3052</v>
      </c>
      <c r="P172" s="82" t="s">
        <v>2813</v>
      </c>
      <c r="Q172" s="14"/>
      <c r="R172" s="14"/>
      <c r="S172" s="14"/>
      <c r="T172" s="14" t="s">
        <v>2914</v>
      </c>
      <c r="U172" s="14" t="s">
        <v>2916</v>
      </c>
      <c r="V172" s="14" t="s">
        <v>2986</v>
      </c>
      <c r="W172" s="77" t="s">
        <v>2986</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6268962.3900000006</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6268962.3900000006</v>
      </c>
    </row>
    <row r="173" spans="2:27" x14ac:dyDescent="0.25">
      <c r="B173" s="14" t="s">
        <v>183</v>
      </c>
      <c r="C173" s="14">
        <v>4</v>
      </c>
      <c r="D173" s="14">
        <v>136</v>
      </c>
      <c r="E173" s="14" t="s">
        <v>204</v>
      </c>
      <c r="F173" s="14" t="s">
        <v>205</v>
      </c>
      <c r="G173" s="14">
        <v>174000</v>
      </c>
      <c r="H173" s="14">
        <v>829</v>
      </c>
      <c r="I173" s="14" t="s">
        <v>2228</v>
      </c>
      <c r="J173" s="14" t="s">
        <v>1901</v>
      </c>
      <c r="K173" s="14" t="s">
        <v>984</v>
      </c>
      <c r="L173" s="14">
        <v>6268962.3900000006</v>
      </c>
      <c r="M173" s="14">
        <v>9428040</v>
      </c>
      <c r="N173" s="14">
        <v>10820706</v>
      </c>
      <c r="O173" s="82" t="s">
        <v>3052</v>
      </c>
      <c r="P173" s="82" t="s">
        <v>2813</v>
      </c>
      <c r="Q173" s="14" t="s">
        <v>2955</v>
      </c>
      <c r="R173" s="14">
        <v>1</v>
      </c>
      <c r="S173" s="14"/>
      <c r="T173" s="14" t="s">
        <v>2914</v>
      </c>
      <c r="U173" s="14" t="s">
        <v>2917</v>
      </c>
      <c r="V173" s="14" t="s">
        <v>2981</v>
      </c>
      <c r="W173" s="77" t="s">
        <v>2981</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x14ac:dyDescent="0.25">
      <c r="B174" s="14" t="s">
        <v>183</v>
      </c>
      <c r="C174" s="14">
        <v>4</v>
      </c>
      <c r="D174" s="14">
        <v>136</v>
      </c>
      <c r="E174" s="14" t="s">
        <v>204</v>
      </c>
      <c r="F174" s="14" t="s">
        <v>205</v>
      </c>
      <c r="G174" s="14">
        <v>174000</v>
      </c>
      <c r="H174" s="14">
        <v>829</v>
      </c>
      <c r="I174" s="14" t="s">
        <v>2228</v>
      </c>
      <c r="J174" s="14" t="s">
        <v>1901</v>
      </c>
      <c r="K174" s="14" t="s">
        <v>984</v>
      </c>
      <c r="L174" s="14">
        <v>6268962.3900000006</v>
      </c>
      <c r="M174" s="14">
        <v>9428040</v>
      </c>
      <c r="N174" s="14">
        <v>10820706</v>
      </c>
      <c r="O174" s="82" t="s">
        <v>3052</v>
      </c>
      <c r="P174" s="82" t="s">
        <v>2813</v>
      </c>
      <c r="Q174" s="14" t="s">
        <v>2955</v>
      </c>
      <c r="R174" s="14">
        <v>2</v>
      </c>
      <c r="S174" s="14"/>
      <c r="T174" s="14" t="s">
        <v>2914</v>
      </c>
      <c r="U174" s="14" t="s">
        <v>2918</v>
      </c>
      <c r="V174" s="14" t="s">
        <v>2984</v>
      </c>
      <c r="W174" s="77" t="s">
        <v>2984</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-820000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-820000</v>
      </c>
    </row>
    <row r="175" spans="2:27" x14ac:dyDescent="0.25">
      <c r="B175" s="14" t="s">
        <v>183</v>
      </c>
      <c r="C175" s="14">
        <v>4</v>
      </c>
      <c r="D175" s="14">
        <v>136</v>
      </c>
      <c r="E175" s="14" t="s">
        <v>204</v>
      </c>
      <c r="F175" s="14" t="s">
        <v>205</v>
      </c>
      <c r="G175" s="14">
        <v>174000</v>
      </c>
      <c r="H175" s="14">
        <v>829</v>
      </c>
      <c r="I175" s="14" t="s">
        <v>2228</v>
      </c>
      <c r="J175" s="14" t="s">
        <v>1901</v>
      </c>
      <c r="K175" s="14" t="s">
        <v>984</v>
      </c>
      <c r="L175" s="14">
        <v>6268962.3900000006</v>
      </c>
      <c r="M175" s="14">
        <v>9428040</v>
      </c>
      <c r="N175" s="14">
        <v>10820706</v>
      </c>
      <c r="O175" s="82" t="s">
        <v>3052</v>
      </c>
      <c r="P175" s="82" t="s">
        <v>2813</v>
      </c>
      <c r="Q175" s="14" t="s">
        <v>2955</v>
      </c>
      <c r="R175" s="14">
        <v>3</v>
      </c>
      <c r="S175" s="14"/>
      <c r="T175" s="14" t="s">
        <v>2914</v>
      </c>
      <c r="U175" s="14" t="s">
        <v>2919</v>
      </c>
      <c r="V175" s="14" t="s">
        <v>2983</v>
      </c>
      <c r="W175" s="77" t="s">
        <v>2983</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Include</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577860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577860</v>
      </c>
    </row>
    <row r="176" spans="2:27" x14ac:dyDescent="0.25">
      <c r="B176" s="14" t="s">
        <v>183</v>
      </c>
      <c r="C176" s="14">
        <v>4</v>
      </c>
      <c r="D176" s="14">
        <v>136</v>
      </c>
      <c r="E176" s="14" t="s">
        <v>204</v>
      </c>
      <c r="F176" s="14" t="s">
        <v>205</v>
      </c>
      <c r="G176" s="14">
        <v>174000</v>
      </c>
      <c r="H176" s="14">
        <v>829</v>
      </c>
      <c r="I176" s="14" t="s">
        <v>2228</v>
      </c>
      <c r="J176" s="14" t="s">
        <v>1901</v>
      </c>
      <c r="K176" s="14" t="s">
        <v>984</v>
      </c>
      <c r="L176" s="14">
        <v>6268962.3900000006</v>
      </c>
      <c r="M176" s="14">
        <v>9428040</v>
      </c>
      <c r="N176" s="14">
        <v>10820706</v>
      </c>
      <c r="O176" s="82" t="s">
        <v>3052</v>
      </c>
      <c r="P176" s="82" t="s">
        <v>2813</v>
      </c>
      <c r="Q176" s="14" t="s">
        <v>2955</v>
      </c>
      <c r="R176" s="14">
        <v>4</v>
      </c>
      <c r="S176" s="14"/>
      <c r="T176" s="14" t="s">
        <v>2914</v>
      </c>
      <c r="U176" s="14" t="s">
        <v>2920</v>
      </c>
      <c r="V176" s="14" t="s">
        <v>2902</v>
      </c>
      <c r="W176" s="77" t="s">
        <v>2902</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Include</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1796000</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3042000</v>
      </c>
    </row>
    <row r="177" spans="2:27" x14ac:dyDescent="0.25">
      <c r="B177" s="14" t="s">
        <v>183</v>
      </c>
      <c r="C177" s="14">
        <v>4</v>
      </c>
      <c r="D177" s="14">
        <v>136</v>
      </c>
      <c r="E177" s="14" t="s">
        <v>204</v>
      </c>
      <c r="F177" s="14" t="s">
        <v>205</v>
      </c>
      <c r="G177" s="14">
        <v>174000</v>
      </c>
      <c r="H177" s="14">
        <v>829</v>
      </c>
      <c r="I177" s="14" t="s">
        <v>2228</v>
      </c>
      <c r="J177" s="14" t="s">
        <v>1901</v>
      </c>
      <c r="K177" s="14" t="s">
        <v>984</v>
      </c>
      <c r="L177" s="14">
        <v>6268962.3900000006</v>
      </c>
      <c r="M177" s="14">
        <v>9428040</v>
      </c>
      <c r="N177" s="14">
        <v>10820706</v>
      </c>
      <c r="O177" s="82" t="s">
        <v>3052</v>
      </c>
      <c r="P177" s="82" t="s">
        <v>2813</v>
      </c>
      <c r="Q177" s="14" t="s">
        <v>2955</v>
      </c>
      <c r="R177" s="14">
        <v>5</v>
      </c>
      <c r="S177" s="14"/>
      <c r="T177" s="14" t="s">
        <v>2914</v>
      </c>
      <c r="U177" s="14" t="s">
        <v>2921</v>
      </c>
      <c r="V177" s="14" t="s">
        <v>2903</v>
      </c>
      <c r="W177" s="77" t="s">
        <v>2903</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 spans="2:27" x14ac:dyDescent="0.25">
      <c r="B178" s="14" t="s">
        <v>183</v>
      </c>
      <c r="C178" s="14">
        <v>4</v>
      </c>
      <c r="D178" s="14">
        <v>136</v>
      </c>
      <c r="E178" s="14" t="s">
        <v>204</v>
      </c>
      <c r="F178" s="14" t="s">
        <v>205</v>
      </c>
      <c r="G178" s="14">
        <v>174000</v>
      </c>
      <c r="H178" s="14">
        <v>829</v>
      </c>
      <c r="I178" s="14" t="s">
        <v>2228</v>
      </c>
      <c r="J178" s="14" t="s">
        <v>1901</v>
      </c>
      <c r="K178" s="14" t="s">
        <v>984</v>
      </c>
      <c r="L178" s="14">
        <v>6268962.3900000006</v>
      </c>
      <c r="M178" s="14">
        <v>9428040</v>
      </c>
      <c r="N178" s="14">
        <v>10820706</v>
      </c>
      <c r="O178" s="82" t="s">
        <v>3052</v>
      </c>
      <c r="P178" s="82" t="s">
        <v>2813</v>
      </c>
      <c r="Q178" s="14" t="s">
        <v>2955</v>
      </c>
      <c r="R178" s="14">
        <v>6</v>
      </c>
      <c r="S178" s="14"/>
      <c r="T178" s="14" t="s">
        <v>2914</v>
      </c>
      <c r="U178" s="14" t="s">
        <v>2922</v>
      </c>
      <c r="V178" s="14" t="s">
        <v>2825</v>
      </c>
      <c r="W178" s="77" t="s">
        <v>2825</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x14ac:dyDescent="0.25">
      <c r="B179" s="14" t="s">
        <v>183</v>
      </c>
      <c r="C179" s="14">
        <v>4</v>
      </c>
      <c r="D179" s="14">
        <v>136</v>
      </c>
      <c r="E179" s="14" t="s">
        <v>204</v>
      </c>
      <c r="F179" s="14" t="s">
        <v>205</v>
      </c>
      <c r="G179" s="14">
        <v>174000</v>
      </c>
      <c r="H179" s="14">
        <v>829</v>
      </c>
      <c r="I179" s="14" t="s">
        <v>2228</v>
      </c>
      <c r="J179" s="14" t="s">
        <v>1901</v>
      </c>
      <c r="K179" s="14" t="s">
        <v>984</v>
      </c>
      <c r="L179" s="14">
        <v>6268962.3900000006</v>
      </c>
      <c r="M179" s="14">
        <v>9428040</v>
      </c>
      <c r="N179" s="14">
        <v>10820706</v>
      </c>
      <c r="O179" s="82" t="s">
        <v>3052</v>
      </c>
      <c r="P179" s="82" t="s">
        <v>2813</v>
      </c>
      <c r="Q179" s="14" t="s">
        <v>2955</v>
      </c>
      <c r="R179" s="14">
        <v>7</v>
      </c>
      <c r="S179" s="14"/>
      <c r="T179" s="14" t="s">
        <v>2914</v>
      </c>
      <c r="U179" s="14" t="s">
        <v>2978</v>
      </c>
      <c r="V179" s="14" t="s">
        <v>2865</v>
      </c>
      <c r="W179" s="77" t="s">
        <v>2865</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220414.84339035512</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437713.00702480372</v>
      </c>
    </row>
    <row r="180" spans="2:27" x14ac:dyDescent="0.25">
      <c r="B180" s="14" t="s">
        <v>183</v>
      </c>
      <c r="C180" s="14">
        <v>4</v>
      </c>
      <c r="D180" s="14">
        <v>136</v>
      </c>
      <c r="E180" s="14" t="s">
        <v>204</v>
      </c>
      <c r="F180" s="14" t="s">
        <v>205</v>
      </c>
      <c r="G180" s="14">
        <v>174000</v>
      </c>
      <c r="H180" s="14">
        <v>829</v>
      </c>
      <c r="I180" s="14" t="s">
        <v>2228</v>
      </c>
      <c r="J180" s="14" t="s">
        <v>1901</v>
      </c>
      <c r="K180" s="14" t="s">
        <v>984</v>
      </c>
      <c r="L180" s="14">
        <v>6268962.3900000006</v>
      </c>
      <c r="M180" s="14">
        <v>9428040</v>
      </c>
      <c r="N180" s="14">
        <v>10820706</v>
      </c>
      <c r="O180" s="82" t="s">
        <v>3052</v>
      </c>
      <c r="P180" s="82" t="s">
        <v>2813</v>
      </c>
      <c r="Q180" s="14" t="s">
        <v>2955</v>
      </c>
      <c r="R180" s="14">
        <v>8</v>
      </c>
      <c r="S180" s="14"/>
      <c r="T180" s="14" t="s">
        <v>2914</v>
      </c>
      <c r="U180" s="14" t="s">
        <v>2987</v>
      </c>
      <c r="V180" s="14" t="s">
        <v>2974</v>
      </c>
      <c r="W180" s="77" t="s">
        <v>2974</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Include</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1" spans="2:27" x14ac:dyDescent="0.25">
      <c r="B181" s="14" t="s">
        <v>183</v>
      </c>
      <c r="C181" s="14">
        <v>4</v>
      </c>
      <c r="D181" s="14">
        <v>136</v>
      </c>
      <c r="E181" s="14" t="s">
        <v>204</v>
      </c>
      <c r="F181" s="14" t="s">
        <v>205</v>
      </c>
      <c r="G181" s="14">
        <v>174000</v>
      </c>
      <c r="H181" s="14">
        <v>829</v>
      </c>
      <c r="I181" s="14" t="s">
        <v>2228</v>
      </c>
      <c r="J181" s="14" t="s">
        <v>1901</v>
      </c>
      <c r="K181" s="14" t="s">
        <v>984</v>
      </c>
      <c r="L181" s="14">
        <v>6268962.3900000006</v>
      </c>
      <c r="M181" s="14">
        <v>9428040</v>
      </c>
      <c r="N181" s="14">
        <v>10820706</v>
      </c>
      <c r="O181" s="82" t="s">
        <v>3052</v>
      </c>
      <c r="P181" s="82" t="s">
        <v>2813</v>
      </c>
      <c r="Q181" s="14" t="s">
        <v>2955</v>
      </c>
      <c r="R181" s="14">
        <v>9</v>
      </c>
      <c r="S181" s="14"/>
      <c r="T181" s="14" t="s">
        <v>2914</v>
      </c>
      <c r="U181" s="14" t="s">
        <v>2988</v>
      </c>
      <c r="V181" s="14" t="s">
        <v>2975</v>
      </c>
      <c r="W181" s="77" t="s">
        <v>2975</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x14ac:dyDescent="0.25">
      <c r="B182" s="14" t="s">
        <v>183</v>
      </c>
      <c r="C182" s="14">
        <v>4</v>
      </c>
      <c r="D182" s="14">
        <v>136</v>
      </c>
      <c r="E182" s="14" t="s">
        <v>204</v>
      </c>
      <c r="F182" s="14" t="s">
        <v>205</v>
      </c>
      <c r="G182" s="14">
        <v>174000</v>
      </c>
      <c r="H182" s="14">
        <v>829</v>
      </c>
      <c r="I182" s="14" t="s">
        <v>2228</v>
      </c>
      <c r="J182" s="14" t="s">
        <v>1901</v>
      </c>
      <c r="K182" s="14" t="s">
        <v>984</v>
      </c>
      <c r="L182" s="14">
        <v>6268962.3900000006</v>
      </c>
      <c r="M182" s="14">
        <v>9428040</v>
      </c>
      <c r="N182" s="14">
        <v>10820706</v>
      </c>
      <c r="O182" s="82" t="s">
        <v>3052</v>
      </c>
      <c r="P182" s="82" t="s">
        <v>2813</v>
      </c>
      <c r="Q182" s="14" t="s">
        <v>2955</v>
      </c>
      <c r="R182" s="14">
        <v>10</v>
      </c>
      <c r="S182" s="14"/>
      <c r="T182" s="14" t="s">
        <v>2914</v>
      </c>
      <c r="U182" s="14" t="s">
        <v>2989</v>
      </c>
      <c r="V182" s="14" t="s">
        <v>2901</v>
      </c>
      <c r="W182" s="77" t="s">
        <v>2901</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116684</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263350</v>
      </c>
    </row>
    <row r="183" spans="2:27" x14ac:dyDescent="0.25">
      <c r="B183" s="14" t="s">
        <v>183</v>
      </c>
      <c r="C183" s="14">
        <v>4</v>
      </c>
      <c r="D183" s="14">
        <v>136</v>
      </c>
      <c r="E183" s="14" t="s">
        <v>204</v>
      </c>
      <c r="F183" s="14" t="s">
        <v>205</v>
      </c>
      <c r="G183" s="14">
        <v>174000</v>
      </c>
      <c r="H183" s="14">
        <v>829</v>
      </c>
      <c r="I183" s="14" t="s">
        <v>2228</v>
      </c>
      <c r="J183" s="14" t="s">
        <v>1901</v>
      </c>
      <c r="K183" s="14" t="s">
        <v>984</v>
      </c>
      <c r="L183" s="14">
        <v>6268962.3900000006</v>
      </c>
      <c r="M183" s="14">
        <v>9428040</v>
      </c>
      <c r="N183" s="14">
        <v>10820706</v>
      </c>
      <c r="O183" s="82" t="s">
        <v>3052</v>
      </c>
      <c r="P183" s="82" t="s">
        <v>2813</v>
      </c>
      <c r="Q183" s="14" t="s">
        <v>2955</v>
      </c>
      <c r="R183" s="14">
        <v>11</v>
      </c>
      <c r="S183" s="14"/>
      <c r="T183" s="14" t="s">
        <v>2914</v>
      </c>
      <c r="U183" s="14" t="s">
        <v>3006</v>
      </c>
      <c r="V183" s="14" t="s">
        <v>2966</v>
      </c>
      <c r="W183" s="77" t="s">
        <v>2966</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x14ac:dyDescent="0.25">
      <c r="B184" s="14" t="s">
        <v>183</v>
      </c>
      <c r="C184" s="14">
        <v>4</v>
      </c>
      <c r="D184" s="14">
        <v>136</v>
      </c>
      <c r="E184" s="14" t="s">
        <v>204</v>
      </c>
      <c r="F184" s="14" t="s">
        <v>205</v>
      </c>
      <c r="G184" s="14">
        <v>174000</v>
      </c>
      <c r="H184" s="14">
        <v>829</v>
      </c>
      <c r="I184" s="14" t="s">
        <v>2228</v>
      </c>
      <c r="J184" s="14" t="s">
        <v>1901</v>
      </c>
      <c r="K184" s="14" t="s">
        <v>984</v>
      </c>
      <c r="L184" s="14">
        <v>6268962.3900000006</v>
      </c>
      <c r="M184" s="14">
        <v>9428040</v>
      </c>
      <c r="N184" s="14">
        <v>10820706</v>
      </c>
      <c r="O184" s="82" t="s">
        <v>3052</v>
      </c>
      <c r="P184" s="82" t="s">
        <v>2813</v>
      </c>
      <c r="Q184" s="14" t="s">
        <v>2955</v>
      </c>
      <c r="R184" s="14">
        <v>12</v>
      </c>
      <c r="S184" s="14"/>
      <c r="T184" s="14" t="s">
        <v>2914</v>
      </c>
      <c r="U184" s="14" t="s">
        <v>3007</v>
      </c>
      <c r="V184" s="14" t="s">
        <v>2967</v>
      </c>
      <c r="W184" s="77" t="s">
        <v>2967</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x14ac:dyDescent="0.25">
      <c r="B185" s="14" t="s">
        <v>183</v>
      </c>
      <c r="C185" s="14">
        <v>4</v>
      </c>
      <c r="D185" s="14">
        <v>136</v>
      </c>
      <c r="E185" s="14" t="s">
        <v>204</v>
      </c>
      <c r="F185" s="14" t="s">
        <v>205</v>
      </c>
      <c r="G185" s="14">
        <v>174000</v>
      </c>
      <c r="H185" s="14">
        <v>829</v>
      </c>
      <c r="I185" s="14" t="s">
        <v>2228</v>
      </c>
      <c r="J185" s="14" t="s">
        <v>1901</v>
      </c>
      <c r="K185" s="14" t="s">
        <v>984</v>
      </c>
      <c r="L185" s="14">
        <v>6268962.3900000006</v>
      </c>
      <c r="M185" s="14">
        <v>9428040</v>
      </c>
      <c r="N185" s="14">
        <v>10820706</v>
      </c>
      <c r="O185" s="82" t="s">
        <v>3052</v>
      </c>
      <c r="P185" s="82" t="s">
        <v>2813</v>
      </c>
      <c r="Q185" s="14"/>
      <c r="R185" s="14"/>
      <c r="S185" s="14" t="s">
        <v>2910</v>
      </c>
      <c r="T185" s="14"/>
      <c r="U185" s="14" t="s">
        <v>2923</v>
      </c>
      <c r="V185" s="14" t="s">
        <v>2843</v>
      </c>
      <c r="W185" s="77" t="s">
        <v>2843</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8159921.2333903555</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9769885.3970248047</v>
      </c>
    </row>
    <row r="186" spans="2:27" x14ac:dyDescent="0.25">
      <c r="B186" s="14" t="s">
        <v>183</v>
      </c>
      <c r="C186" s="14">
        <v>4</v>
      </c>
      <c r="D186" s="14">
        <v>136</v>
      </c>
      <c r="E186" s="14" t="s">
        <v>204</v>
      </c>
      <c r="F186" s="14" t="s">
        <v>205</v>
      </c>
      <c r="G186" s="14">
        <v>174000</v>
      </c>
      <c r="H186" s="14">
        <v>829</v>
      </c>
      <c r="I186" s="14" t="s">
        <v>2228</v>
      </c>
      <c r="J186" s="14" t="s">
        <v>1901</v>
      </c>
      <c r="K186" s="14" t="s">
        <v>984</v>
      </c>
      <c r="L186" s="14">
        <v>6268962.3900000006</v>
      </c>
      <c r="M186" s="14">
        <v>9428040</v>
      </c>
      <c r="N186" s="14">
        <v>10820706</v>
      </c>
      <c r="O186" s="82" t="s">
        <v>3052</v>
      </c>
      <c r="P186" s="82" t="s">
        <v>2813</v>
      </c>
      <c r="Q186" s="14"/>
      <c r="R186" s="14"/>
      <c r="S186" s="14"/>
      <c r="T186" s="14"/>
      <c r="U186" s="14" t="s">
        <v>2924</v>
      </c>
      <c r="V186" s="14" t="s">
        <v>2913</v>
      </c>
      <c r="W186" s="77" t="s">
        <v>956</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
      </c>
      <c r="Z1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7" spans="2:27" x14ac:dyDescent="0.25">
      <c r="B187" s="14" t="s">
        <v>183</v>
      </c>
      <c r="C187" s="14">
        <v>4</v>
      </c>
      <c r="D187" s="14">
        <v>136</v>
      </c>
      <c r="E187" s="14" t="s">
        <v>204</v>
      </c>
      <c r="F187" s="14" t="s">
        <v>205</v>
      </c>
      <c r="G187" s="14">
        <v>174000</v>
      </c>
      <c r="H187" s="14">
        <v>829</v>
      </c>
      <c r="I187" s="14" t="s">
        <v>2228</v>
      </c>
      <c r="J187" s="14" t="s">
        <v>1901</v>
      </c>
      <c r="K187" s="14" t="s">
        <v>984</v>
      </c>
      <c r="L187" s="14">
        <v>6268962.3900000006</v>
      </c>
      <c r="M187" s="14">
        <v>9428040</v>
      </c>
      <c r="N187" s="14">
        <v>10820706</v>
      </c>
      <c r="O187" s="82" t="s">
        <v>3052</v>
      </c>
      <c r="P187" s="82" t="s">
        <v>2813</v>
      </c>
      <c r="Q187" s="14"/>
      <c r="R187" s="14"/>
      <c r="S187" s="14" t="s">
        <v>2910</v>
      </c>
      <c r="T187" s="14" t="s">
        <v>2926</v>
      </c>
      <c r="U187" s="14" t="s">
        <v>2925</v>
      </c>
      <c r="V187" s="14" t="s">
        <v>2844</v>
      </c>
      <c r="W187" s="77" t="s">
        <v>2844</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9428040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10820706</v>
      </c>
    </row>
    <row r="188" spans="2:27" x14ac:dyDescent="0.25">
      <c r="B188" s="14" t="s">
        <v>183</v>
      </c>
      <c r="C188" s="14">
        <v>4</v>
      </c>
      <c r="D188" s="14">
        <v>136</v>
      </c>
      <c r="E188" s="14" t="s">
        <v>204</v>
      </c>
      <c r="F188" s="14" t="s">
        <v>205</v>
      </c>
      <c r="G188" s="14">
        <v>174000</v>
      </c>
      <c r="H188" s="14">
        <v>829</v>
      </c>
      <c r="I188" s="14" t="s">
        <v>2228</v>
      </c>
      <c r="J188" s="14" t="s">
        <v>1901</v>
      </c>
      <c r="K188" s="14" t="s">
        <v>984</v>
      </c>
      <c r="L188" s="14">
        <v>6268962.3900000006</v>
      </c>
      <c r="M188" s="14">
        <v>9428040</v>
      </c>
      <c r="N188" s="14">
        <v>10820706</v>
      </c>
      <c r="O188" s="82" t="s">
        <v>3052</v>
      </c>
      <c r="P188" s="82" t="s">
        <v>2813</v>
      </c>
      <c r="Q188" s="14"/>
      <c r="R188" s="14"/>
      <c r="S188" s="14" t="s">
        <v>2928</v>
      </c>
      <c r="T188" s="14"/>
      <c r="U188" s="14" t="s">
        <v>2927</v>
      </c>
      <c r="V188" s="14" t="s">
        <v>2845</v>
      </c>
      <c r="W188" s="77" t="s">
        <v>2845</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-1268118.7666096445</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-1050820.6029751953</v>
      </c>
    </row>
    <row r="189" spans="2:27" x14ac:dyDescent="0.25">
      <c r="B189" s="14" t="s">
        <v>183</v>
      </c>
      <c r="C189" s="14">
        <v>4</v>
      </c>
      <c r="D189" s="14">
        <v>136</v>
      </c>
      <c r="E189" s="14" t="s">
        <v>204</v>
      </c>
      <c r="F189" s="14" t="s">
        <v>205</v>
      </c>
      <c r="G189" s="14">
        <v>174000</v>
      </c>
      <c r="H189" s="14">
        <v>829</v>
      </c>
      <c r="I189" s="14" t="s">
        <v>2228</v>
      </c>
      <c r="J189" s="14" t="s">
        <v>1901</v>
      </c>
      <c r="K189" s="14" t="s">
        <v>984</v>
      </c>
      <c r="L189" s="14">
        <v>6268962.3900000006</v>
      </c>
      <c r="M189" s="14">
        <v>9428040</v>
      </c>
      <c r="N189" s="14">
        <v>10820706</v>
      </c>
      <c r="O189" s="82" t="s">
        <v>3052</v>
      </c>
      <c r="P189" s="82" t="s">
        <v>2813</v>
      </c>
      <c r="Q189" s="14"/>
      <c r="R189" s="14"/>
      <c r="S189" s="14"/>
      <c r="T189" s="14"/>
      <c r="U189" s="14" t="s">
        <v>2929</v>
      </c>
      <c r="V189" s="14" t="s">
        <v>2913</v>
      </c>
      <c r="W189" s="77" t="s">
        <v>956</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
      </c>
      <c r="Z1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0" spans="2:27" x14ac:dyDescent="0.25">
      <c r="B190" s="14" t="s">
        <v>183</v>
      </c>
      <c r="C190" s="14">
        <v>4</v>
      </c>
      <c r="D190" s="14">
        <v>136</v>
      </c>
      <c r="E190" s="14" t="s">
        <v>204</v>
      </c>
      <c r="F190" s="14" t="s">
        <v>205</v>
      </c>
      <c r="G190" s="14">
        <v>174000</v>
      </c>
      <c r="H190" s="14">
        <v>829</v>
      </c>
      <c r="I190" s="14" t="s">
        <v>2228</v>
      </c>
      <c r="J190" s="14" t="s">
        <v>1901</v>
      </c>
      <c r="K190" s="14" t="s">
        <v>984</v>
      </c>
      <c r="L190" s="14">
        <v>6268962.3900000006</v>
      </c>
      <c r="M190" s="14">
        <v>9428040</v>
      </c>
      <c r="N190" s="14">
        <v>10820706</v>
      </c>
      <c r="O190" s="82" t="s">
        <v>3052</v>
      </c>
      <c r="P190" s="82" t="s">
        <v>2813</v>
      </c>
      <c r="Q190" s="14"/>
      <c r="R190" s="14"/>
      <c r="S190" s="14" t="s">
        <v>2910</v>
      </c>
      <c r="T190" s="14"/>
      <c r="U190" s="14" t="s">
        <v>2930</v>
      </c>
      <c r="V190" s="14" t="s">
        <v>2850</v>
      </c>
      <c r="W190" s="77" t="s">
        <v>2850</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1" spans="2:27" x14ac:dyDescent="0.25">
      <c r="B191" s="14" t="s">
        <v>183</v>
      </c>
      <c r="C191" s="14">
        <v>4</v>
      </c>
      <c r="D191" s="14">
        <v>136</v>
      </c>
      <c r="E191" s="14" t="s">
        <v>204</v>
      </c>
      <c r="F191" s="14" t="s">
        <v>205</v>
      </c>
      <c r="G191" s="14">
        <v>174000</v>
      </c>
      <c r="H191" s="14">
        <v>829</v>
      </c>
      <c r="I191" s="14" t="s">
        <v>2228</v>
      </c>
      <c r="J191" s="14" t="s">
        <v>1901</v>
      </c>
      <c r="K191" s="14" t="s">
        <v>984</v>
      </c>
      <c r="L191" s="14">
        <v>6268962.3900000006</v>
      </c>
      <c r="M191" s="14">
        <v>9428040</v>
      </c>
      <c r="N191" s="14">
        <v>10820706</v>
      </c>
      <c r="O191" s="82" t="s">
        <v>3052</v>
      </c>
      <c r="P191" s="82" t="s">
        <v>2813</v>
      </c>
      <c r="Q191" s="14" t="s">
        <v>2956</v>
      </c>
      <c r="R191" s="14">
        <v>1</v>
      </c>
      <c r="S191" s="14"/>
      <c r="T191" s="14" t="s">
        <v>2914</v>
      </c>
      <c r="U191" s="14" t="s">
        <v>2931</v>
      </c>
      <c r="V191" s="14" t="s">
        <v>3022</v>
      </c>
      <c r="W191" s="77" t="s">
        <v>3022</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x14ac:dyDescent="0.25">
      <c r="B192" s="14" t="s">
        <v>183</v>
      </c>
      <c r="C192" s="14">
        <v>4</v>
      </c>
      <c r="D192" s="14">
        <v>136</v>
      </c>
      <c r="E192" s="14" t="s">
        <v>204</v>
      </c>
      <c r="F192" s="14" t="s">
        <v>205</v>
      </c>
      <c r="G192" s="14">
        <v>174000</v>
      </c>
      <c r="H192" s="14">
        <v>829</v>
      </c>
      <c r="I192" s="14" t="s">
        <v>2228</v>
      </c>
      <c r="J192" s="14" t="s">
        <v>1901</v>
      </c>
      <c r="K192" s="14" t="s">
        <v>984</v>
      </c>
      <c r="L192" s="14">
        <v>6268962.3900000006</v>
      </c>
      <c r="M192" s="14">
        <v>9428040</v>
      </c>
      <c r="N192" s="14">
        <v>10820706</v>
      </c>
      <c r="O192" s="82" t="s">
        <v>3052</v>
      </c>
      <c r="P192" s="82" t="s">
        <v>2813</v>
      </c>
      <c r="Q192" s="14" t="s">
        <v>2956</v>
      </c>
      <c r="R192" s="14">
        <v>2</v>
      </c>
      <c r="S192" s="14"/>
      <c r="T192" s="14" t="s">
        <v>2914</v>
      </c>
      <c r="U192" s="14" t="s">
        <v>2932</v>
      </c>
      <c r="V192" s="14" t="s">
        <v>3023</v>
      </c>
      <c r="W192" s="77" t="s">
        <v>3023</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x14ac:dyDescent="0.25">
      <c r="B193" s="14" t="s">
        <v>183</v>
      </c>
      <c r="C193" s="14">
        <v>4</v>
      </c>
      <c r="D193" s="14">
        <v>136</v>
      </c>
      <c r="E193" s="14" t="s">
        <v>204</v>
      </c>
      <c r="F193" s="14" t="s">
        <v>205</v>
      </c>
      <c r="G193" s="14">
        <v>174000</v>
      </c>
      <c r="H193" s="14">
        <v>829</v>
      </c>
      <c r="I193" s="14" t="s">
        <v>2228</v>
      </c>
      <c r="J193" s="14" t="s">
        <v>1901</v>
      </c>
      <c r="K193" s="14" t="s">
        <v>984</v>
      </c>
      <c r="L193" s="14">
        <v>6268962.3900000006</v>
      </c>
      <c r="M193" s="14">
        <v>9428040</v>
      </c>
      <c r="N193" s="14">
        <v>10820706</v>
      </c>
      <c r="O193" s="82" t="s">
        <v>3052</v>
      </c>
      <c r="P193" s="82" t="s">
        <v>2813</v>
      </c>
      <c r="Q193" s="14" t="s">
        <v>2956</v>
      </c>
      <c r="R193" s="14">
        <v>3</v>
      </c>
      <c r="S193" s="14"/>
      <c r="T193" s="14" t="s">
        <v>2914</v>
      </c>
      <c r="U193" s="14" t="s">
        <v>2933</v>
      </c>
      <c r="V193" s="14" t="s">
        <v>2964</v>
      </c>
      <c r="W193" s="77" t="s">
        <v>2964</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x14ac:dyDescent="0.25">
      <c r="B194" s="14" t="s">
        <v>183</v>
      </c>
      <c r="C194" s="14">
        <v>4</v>
      </c>
      <c r="D194" s="14">
        <v>136</v>
      </c>
      <c r="E194" s="14" t="s">
        <v>204</v>
      </c>
      <c r="F194" s="14" t="s">
        <v>205</v>
      </c>
      <c r="G194" s="14">
        <v>174000</v>
      </c>
      <c r="H194" s="14">
        <v>829</v>
      </c>
      <c r="I194" s="14" t="s">
        <v>2228</v>
      </c>
      <c r="J194" s="14" t="s">
        <v>1901</v>
      </c>
      <c r="K194" s="14" t="s">
        <v>984</v>
      </c>
      <c r="L194" s="14">
        <v>6268962.3900000006</v>
      </c>
      <c r="M194" s="14">
        <v>9428040</v>
      </c>
      <c r="N194" s="14">
        <v>10820706</v>
      </c>
      <c r="O194" s="82" t="s">
        <v>3052</v>
      </c>
      <c r="P194" s="82" t="s">
        <v>2813</v>
      </c>
      <c r="Q194" s="14" t="s">
        <v>2956</v>
      </c>
      <c r="R194" s="14">
        <v>4</v>
      </c>
      <c r="S194" s="14"/>
      <c r="T194" s="14" t="s">
        <v>2914</v>
      </c>
      <c r="U194" s="14" t="s">
        <v>2934</v>
      </c>
      <c r="V194" s="14" t="s">
        <v>2965</v>
      </c>
      <c r="W194" s="77" t="s">
        <v>2965</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x14ac:dyDescent="0.25">
      <c r="B195" s="14" t="s">
        <v>183</v>
      </c>
      <c r="C195" s="14">
        <v>4</v>
      </c>
      <c r="D195" s="14">
        <v>136</v>
      </c>
      <c r="E195" s="14" t="s">
        <v>204</v>
      </c>
      <c r="F195" s="14" t="s">
        <v>205</v>
      </c>
      <c r="G195" s="14">
        <v>174000</v>
      </c>
      <c r="H195" s="14">
        <v>829</v>
      </c>
      <c r="I195" s="14" t="s">
        <v>2228</v>
      </c>
      <c r="J195" s="14" t="s">
        <v>1901</v>
      </c>
      <c r="K195" s="14" t="s">
        <v>984</v>
      </c>
      <c r="L195" s="14">
        <v>6268962.3900000006</v>
      </c>
      <c r="M195" s="14">
        <v>9428040</v>
      </c>
      <c r="N195" s="14">
        <v>10820706</v>
      </c>
      <c r="O195" s="82" t="s">
        <v>3052</v>
      </c>
      <c r="P195" s="82" t="s">
        <v>2813</v>
      </c>
      <c r="Q195" s="14" t="s">
        <v>2956</v>
      </c>
      <c r="R195" s="14">
        <v>5</v>
      </c>
      <c r="S195" s="14"/>
      <c r="T195" s="14" t="s">
        <v>2914</v>
      </c>
      <c r="U195" s="14" t="s">
        <v>2935</v>
      </c>
      <c r="V195" s="14" t="s">
        <v>2832</v>
      </c>
      <c r="W195" s="77" t="s">
        <v>2832</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Include</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x14ac:dyDescent="0.25">
      <c r="B196" s="14" t="s">
        <v>183</v>
      </c>
      <c r="C196" s="14">
        <v>4</v>
      </c>
      <c r="D196" s="14">
        <v>136</v>
      </c>
      <c r="E196" s="14" t="s">
        <v>204</v>
      </c>
      <c r="F196" s="14" t="s">
        <v>205</v>
      </c>
      <c r="G196" s="14">
        <v>174000</v>
      </c>
      <c r="H196" s="14">
        <v>829</v>
      </c>
      <c r="I196" s="14" t="s">
        <v>2228</v>
      </c>
      <c r="J196" s="14" t="s">
        <v>1901</v>
      </c>
      <c r="K196" s="14" t="s">
        <v>984</v>
      </c>
      <c r="L196" s="14">
        <v>6268962.3900000006</v>
      </c>
      <c r="M196" s="14">
        <v>9428040</v>
      </c>
      <c r="N196" s="14">
        <v>10820706</v>
      </c>
      <c r="O196" s="82" t="s">
        <v>3052</v>
      </c>
      <c r="P196" s="82" t="s">
        <v>2813</v>
      </c>
      <c r="Q196" s="14" t="s">
        <v>2956</v>
      </c>
      <c r="R196" s="14">
        <v>6</v>
      </c>
      <c r="S196" s="14"/>
      <c r="T196" s="14" t="s">
        <v>2914</v>
      </c>
      <c r="U196" s="14" t="s">
        <v>2968</v>
      </c>
      <c r="V196" s="14" t="s">
        <v>3024</v>
      </c>
      <c r="W196" s="77" t="s">
        <v>3024</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Include</v>
      </c>
      <c r="Z1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7" spans="2:27" x14ac:dyDescent="0.25">
      <c r="B197" s="14" t="s">
        <v>183</v>
      </c>
      <c r="C197" s="14">
        <v>4</v>
      </c>
      <c r="D197" s="14">
        <v>136</v>
      </c>
      <c r="E197" s="14" t="s">
        <v>204</v>
      </c>
      <c r="F197" s="14" t="s">
        <v>205</v>
      </c>
      <c r="G197" s="14">
        <v>174000</v>
      </c>
      <c r="H197" s="14">
        <v>829</v>
      </c>
      <c r="I197" s="14" t="s">
        <v>2228</v>
      </c>
      <c r="J197" s="14" t="s">
        <v>1901</v>
      </c>
      <c r="K197" s="14" t="s">
        <v>984</v>
      </c>
      <c r="L197" s="14">
        <v>6268962.3900000006</v>
      </c>
      <c r="M197" s="14">
        <v>9428040</v>
      </c>
      <c r="N197" s="14">
        <v>10820706</v>
      </c>
      <c r="O197" s="82" t="s">
        <v>3052</v>
      </c>
      <c r="P197" s="82" t="s">
        <v>2813</v>
      </c>
      <c r="Q197" s="14" t="s">
        <v>2956</v>
      </c>
      <c r="R197" s="14">
        <v>7</v>
      </c>
      <c r="S197" s="14"/>
      <c r="T197" s="14" t="s">
        <v>2914</v>
      </c>
      <c r="U197" s="14" t="s">
        <v>2969</v>
      </c>
      <c r="V197" s="14" t="s">
        <v>3025</v>
      </c>
      <c r="W197" s="77" t="s">
        <v>3025</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Include</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x14ac:dyDescent="0.25">
      <c r="B198" s="14" t="s">
        <v>183</v>
      </c>
      <c r="C198" s="14">
        <v>4</v>
      </c>
      <c r="D198" s="14">
        <v>136</v>
      </c>
      <c r="E198" s="14" t="s">
        <v>204</v>
      </c>
      <c r="F198" s="14" t="s">
        <v>205</v>
      </c>
      <c r="G198" s="14">
        <v>174000</v>
      </c>
      <c r="H198" s="14">
        <v>829</v>
      </c>
      <c r="I198" s="14" t="s">
        <v>2228</v>
      </c>
      <c r="J198" s="14" t="s">
        <v>1901</v>
      </c>
      <c r="K198" s="14" t="s">
        <v>984</v>
      </c>
      <c r="L198" s="14">
        <v>6268962.3900000006</v>
      </c>
      <c r="M198" s="14">
        <v>9428040</v>
      </c>
      <c r="N198" s="14">
        <v>10820706</v>
      </c>
      <c r="O198" s="82" t="s">
        <v>3052</v>
      </c>
      <c r="P198" s="82" t="s">
        <v>2813</v>
      </c>
      <c r="Q198" s="14" t="s">
        <v>2956</v>
      </c>
      <c r="R198" s="14">
        <v>8</v>
      </c>
      <c r="S198" s="14"/>
      <c r="T198" s="14" t="s">
        <v>2914</v>
      </c>
      <c r="U198" s="14" t="s">
        <v>3031</v>
      </c>
      <c r="V198" s="14" t="s">
        <v>3027</v>
      </c>
      <c r="W198" s="77" t="s">
        <v>3027</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Include</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9" spans="2:27" x14ac:dyDescent="0.25">
      <c r="B199" s="14" t="s">
        <v>183</v>
      </c>
      <c r="C199" s="14">
        <v>4</v>
      </c>
      <c r="D199" s="14">
        <v>136</v>
      </c>
      <c r="E199" s="14" t="s">
        <v>204</v>
      </c>
      <c r="F199" s="14" t="s">
        <v>205</v>
      </c>
      <c r="G199" s="14">
        <v>174000</v>
      </c>
      <c r="H199" s="14">
        <v>829</v>
      </c>
      <c r="I199" s="14" t="s">
        <v>2228</v>
      </c>
      <c r="J199" s="14" t="s">
        <v>1901</v>
      </c>
      <c r="K199" s="14" t="s">
        <v>984</v>
      </c>
      <c r="L199" s="14">
        <v>6268962.3900000006</v>
      </c>
      <c r="M199" s="14">
        <v>9428040</v>
      </c>
      <c r="N199" s="14">
        <v>10820706</v>
      </c>
      <c r="O199" s="82" t="s">
        <v>3052</v>
      </c>
      <c r="P199" s="82" t="s">
        <v>2813</v>
      </c>
      <c r="Q199" s="14" t="s">
        <v>2956</v>
      </c>
      <c r="R199" s="14">
        <v>9</v>
      </c>
      <c r="S199" s="14"/>
      <c r="T199" s="14" t="s">
        <v>2914</v>
      </c>
      <c r="U199" s="14" t="s">
        <v>3032</v>
      </c>
      <c r="V199" s="14" t="s">
        <v>3028</v>
      </c>
      <c r="W199" s="77" t="s">
        <v>3028</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Include</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0" spans="2:27" x14ac:dyDescent="0.25">
      <c r="B200" s="14" t="s">
        <v>183</v>
      </c>
      <c r="C200" s="14">
        <v>4</v>
      </c>
      <c r="D200" s="14">
        <v>136</v>
      </c>
      <c r="E200" s="14" t="s">
        <v>204</v>
      </c>
      <c r="F200" s="14" t="s">
        <v>205</v>
      </c>
      <c r="G200" s="14">
        <v>174000</v>
      </c>
      <c r="H200" s="14">
        <v>829</v>
      </c>
      <c r="I200" s="14" t="s">
        <v>2228</v>
      </c>
      <c r="J200" s="14" t="s">
        <v>1901</v>
      </c>
      <c r="K200" s="14" t="s">
        <v>984</v>
      </c>
      <c r="L200" s="14">
        <v>6268962.3900000006</v>
      </c>
      <c r="M200" s="14">
        <v>9428040</v>
      </c>
      <c r="N200" s="14">
        <v>10820706</v>
      </c>
      <c r="O200" s="82" t="s">
        <v>3052</v>
      </c>
      <c r="P200" s="82" t="s">
        <v>2813</v>
      </c>
      <c r="Q200" s="14"/>
      <c r="R200" s="14"/>
      <c r="S200" s="14" t="s">
        <v>2910</v>
      </c>
      <c r="T200" s="14"/>
      <c r="U200" s="14" t="s">
        <v>2936</v>
      </c>
      <c r="V200" s="14" t="s">
        <v>2847</v>
      </c>
      <c r="W200" s="77" t="s">
        <v>2847</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1" spans="2:27" x14ac:dyDescent="0.25">
      <c r="B201" s="14" t="s">
        <v>183</v>
      </c>
      <c r="C201" s="14">
        <v>4</v>
      </c>
      <c r="D201" s="14">
        <v>136</v>
      </c>
      <c r="E201" s="14" t="s">
        <v>204</v>
      </c>
      <c r="F201" s="14" t="s">
        <v>205</v>
      </c>
      <c r="G201" s="14">
        <v>174000</v>
      </c>
      <c r="H201" s="14">
        <v>829</v>
      </c>
      <c r="I201" s="14" t="s">
        <v>2228</v>
      </c>
      <c r="J201" s="14" t="s">
        <v>1901</v>
      </c>
      <c r="K201" s="14" t="s">
        <v>984</v>
      </c>
      <c r="L201" s="14">
        <v>6268962.3900000006</v>
      </c>
      <c r="M201" s="14">
        <v>9428040</v>
      </c>
      <c r="N201" s="14">
        <v>10820706</v>
      </c>
      <c r="O201" s="82" t="s">
        <v>3052</v>
      </c>
      <c r="P201" s="82" t="s">
        <v>2813</v>
      </c>
      <c r="Q201" s="14"/>
      <c r="R201" s="14"/>
      <c r="S201" s="14"/>
      <c r="T201" s="14"/>
      <c r="U201" s="14" t="s">
        <v>2937</v>
      </c>
      <c r="V201" s="14" t="s">
        <v>2913</v>
      </c>
      <c r="W201" s="77" t="s">
        <v>956</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x14ac:dyDescent="0.25">
      <c r="B202" s="14" t="s">
        <v>183</v>
      </c>
      <c r="C202" s="14">
        <v>4</v>
      </c>
      <c r="D202" s="14">
        <v>136</v>
      </c>
      <c r="E202" s="14" t="s">
        <v>204</v>
      </c>
      <c r="F202" s="14" t="s">
        <v>205</v>
      </c>
      <c r="G202" s="14">
        <v>174000</v>
      </c>
      <c r="H202" s="14">
        <v>829</v>
      </c>
      <c r="I202" s="14" t="s">
        <v>2228</v>
      </c>
      <c r="J202" s="14" t="s">
        <v>1901</v>
      </c>
      <c r="K202" s="14" t="s">
        <v>984</v>
      </c>
      <c r="L202" s="14">
        <v>6268962.3900000006</v>
      </c>
      <c r="M202" s="14">
        <v>9428040</v>
      </c>
      <c r="N202" s="14">
        <v>10820706</v>
      </c>
      <c r="O202" s="82" t="s">
        <v>3052</v>
      </c>
      <c r="P202" s="82" t="s">
        <v>2813</v>
      </c>
      <c r="Q202" s="14"/>
      <c r="R202" s="14"/>
      <c r="S202" s="14" t="s">
        <v>2910</v>
      </c>
      <c r="T202" s="14" t="s">
        <v>2926</v>
      </c>
      <c r="U202" s="14" t="s">
        <v>2938</v>
      </c>
      <c r="V202" s="14" t="s">
        <v>2848</v>
      </c>
      <c r="W202" s="77" t="s">
        <v>2848</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
      </c>
      <c r="Z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8159921.2333903555</v>
      </c>
      <c r="AA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9769885.3970248047</v>
      </c>
    </row>
    <row r="203" spans="2:27" x14ac:dyDescent="0.25">
      <c r="B203" s="14" t="s">
        <v>183</v>
      </c>
      <c r="C203" s="14">
        <v>4</v>
      </c>
      <c r="D203" s="14">
        <v>136</v>
      </c>
      <c r="E203" s="14" t="s">
        <v>204</v>
      </c>
      <c r="F203" s="14" t="s">
        <v>205</v>
      </c>
      <c r="G203" s="14">
        <v>174000</v>
      </c>
      <c r="H203" s="14">
        <v>829</v>
      </c>
      <c r="I203" s="14" t="s">
        <v>2228</v>
      </c>
      <c r="J203" s="14" t="s">
        <v>1901</v>
      </c>
      <c r="K203" s="14" t="s">
        <v>984</v>
      </c>
      <c r="L203" s="14">
        <v>6268962.3900000006</v>
      </c>
      <c r="M203" s="14">
        <v>9428040</v>
      </c>
      <c r="N203" s="14">
        <v>10820706</v>
      </c>
      <c r="O203" s="82" t="s">
        <v>3052</v>
      </c>
      <c r="P203" s="82" t="s">
        <v>2813</v>
      </c>
      <c r="Q203" s="14"/>
      <c r="R203" s="14"/>
      <c r="S203" s="14" t="s">
        <v>2928</v>
      </c>
      <c r="T203" s="14"/>
      <c r="U203" s="14" t="s">
        <v>2939</v>
      </c>
      <c r="V203" s="14" t="s">
        <v>2846</v>
      </c>
      <c r="W203" s="77" t="s">
        <v>2846</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8159921.2333903555</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9769885.3970248047</v>
      </c>
    </row>
    <row r="204" spans="2:27" x14ac:dyDescent="0.25">
      <c r="B204" s="14" t="s">
        <v>183</v>
      </c>
      <c r="C204" s="14">
        <v>4</v>
      </c>
      <c r="D204" s="14">
        <v>136</v>
      </c>
      <c r="E204" s="14" t="s">
        <v>204</v>
      </c>
      <c r="F204" s="14" t="s">
        <v>205</v>
      </c>
      <c r="G204" s="14">
        <v>174000</v>
      </c>
      <c r="H204" s="14">
        <v>829</v>
      </c>
      <c r="I204" s="14" t="s">
        <v>2228</v>
      </c>
      <c r="J204" s="14" t="s">
        <v>1901</v>
      </c>
      <c r="K204" s="14" t="s">
        <v>984</v>
      </c>
      <c r="L204" s="14">
        <v>6268962.3900000006</v>
      </c>
      <c r="M204" s="14">
        <v>9428040</v>
      </c>
      <c r="N204" s="14">
        <v>10820706</v>
      </c>
      <c r="O204" s="82" t="s">
        <v>3052</v>
      </c>
      <c r="P204" s="82" t="s">
        <v>2813</v>
      </c>
      <c r="Q204" s="14"/>
      <c r="R204" s="14"/>
      <c r="S204" s="14"/>
      <c r="T204" s="14"/>
      <c r="U204" s="14" t="s">
        <v>2940</v>
      </c>
      <c r="V204" s="14" t="s">
        <v>2913</v>
      </c>
      <c r="W204" s="77" t="s">
        <v>956</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x14ac:dyDescent="0.25">
      <c r="B205" s="14" t="s">
        <v>183</v>
      </c>
      <c r="C205" s="14">
        <v>4</v>
      </c>
      <c r="D205" s="14">
        <v>136</v>
      </c>
      <c r="E205" s="14" t="s">
        <v>204</v>
      </c>
      <c r="F205" s="14" t="s">
        <v>205</v>
      </c>
      <c r="G205" s="14">
        <v>174000</v>
      </c>
      <c r="H205" s="14">
        <v>829</v>
      </c>
      <c r="I205" s="14" t="s">
        <v>2228</v>
      </c>
      <c r="J205" s="14" t="s">
        <v>1901</v>
      </c>
      <c r="K205" s="14" t="s">
        <v>984</v>
      </c>
      <c r="L205" s="14">
        <v>6268962.3900000006</v>
      </c>
      <c r="M205" s="14">
        <v>9428040</v>
      </c>
      <c r="N205" s="14">
        <v>10820706</v>
      </c>
      <c r="O205" s="82" t="s">
        <v>3052</v>
      </c>
      <c r="P205" s="82" t="s">
        <v>2813</v>
      </c>
      <c r="Q205" s="14"/>
      <c r="R205" s="14"/>
      <c r="S205" s="14" t="s">
        <v>2910</v>
      </c>
      <c r="T205" s="14"/>
      <c r="U205" s="14" t="s">
        <v>2941</v>
      </c>
      <c r="V205" s="14" t="s">
        <v>2851</v>
      </c>
      <c r="W205" s="77" t="s">
        <v>2851</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-1268118.7666096445</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-1050820.6029751953</v>
      </c>
    </row>
    <row r="206" spans="2:27" x14ac:dyDescent="0.25">
      <c r="B206" s="14" t="s">
        <v>183</v>
      </c>
      <c r="C206" s="14">
        <v>4</v>
      </c>
      <c r="D206" s="14">
        <v>136</v>
      </c>
      <c r="E206" s="14" t="s">
        <v>204</v>
      </c>
      <c r="F206" s="14" t="s">
        <v>205</v>
      </c>
      <c r="G206" s="14">
        <v>174000</v>
      </c>
      <c r="H206" s="14">
        <v>829</v>
      </c>
      <c r="I206" s="14" t="s">
        <v>2228</v>
      </c>
      <c r="J206" s="14" t="s">
        <v>1901</v>
      </c>
      <c r="K206" s="14" t="s">
        <v>984</v>
      </c>
      <c r="L206" s="14">
        <v>6268962.3900000006</v>
      </c>
      <c r="M206" s="14">
        <v>9428040</v>
      </c>
      <c r="N206" s="14">
        <v>10820706</v>
      </c>
      <c r="O206" s="82" t="s">
        <v>3052</v>
      </c>
      <c r="P206" s="82" t="s">
        <v>2813</v>
      </c>
      <c r="Q206" s="14"/>
      <c r="R206" s="14"/>
      <c r="S206" s="14"/>
      <c r="T206" s="14"/>
      <c r="U206" s="14" t="s">
        <v>2942</v>
      </c>
      <c r="V206" s="14" t="s">
        <v>2913</v>
      </c>
      <c r="W206" s="77" t="s">
        <v>956</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
      </c>
      <c r="Z2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x14ac:dyDescent="0.25">
      <c r="B207" s="14" t="s">
        <v>183</v>
      </c>
      <c r="C207" s="14">
        <v>4</v>
      </c>
      <c r="D207" s="14">
        <v>136</v>
      </c>
      <c r="E207" s="14" t="s">
        <v>204</v>
      </c>
      <c r="F207" s="14" t="s">
        <v>205</v>
      </c>
      <c r="G207" s="14">
        <v>174000</v>
      </c>
      <c r="H207" s="14">
        <v>829</v>
      </c>
      <c r="I207" s="14" t="s">
        <v>2228</v>
      </c>
      <c r="J207" s="14" t="s">
        <v>2957</v>
      </c>
      <c r="K207" s="14" t="s">
        <v>2833</v>
      </c>
      <c r="L207" s="14"/>
      <c r="M207" s="14"/>
      <c r="N207" s="14"/>
      <c r="O207" s="82" t="s">
        <v>3052</v>
      </c>
      <c r="P207" s="82" t="s">
        <v>2958</v>
      </c>
      <c r="Q207" s="14"/>
      <c r="R207" s="14"/>
      <c r="S207" s="14" t="s">
        <v>2910</v>
      </c>
      <c r="T207" s="14"/>
      <c r="U207" s="14" t="s">
        <v>2945</v>
      </c>
      <c r="V207" s="14" t="s">
        <v>2949</v>
      </c>
      <c r="W207" s="77" t="s">
        <v>3070</v>
      </c>
      <c r="X207" s="108" t="str">
        <f>IF(AgencyDataStacked[[#This Row],[Fund Group Code]]="99","Total",IF(AgencyDataStacked[[#This Row],[Fund Group Code]]="01","GF",IF((1*AgencyDataStacked[[#This Row],[Fund Group Code]])&gt;1,"NGF","")))</f>
        <v>Total</v>
      </c>
      <c r="Y207" s="108" t="str">
        <f>IF(AgencyDataStacked[[#This Row],[Category]]="FY 2022 Spending Level","Include",IF(AgencyDataStacked[[#This Row],[Detail Group]]="Baseline Adj","Include",IF(AgencyDataStacked[[#This Row],[Detail Group]]="Policy","Include","")))</f>
        <v/>
      </c>
      <c r="Z2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8" spans="2:27" x14ac:dyDescent="0.25">
      <c r="B208" s="14" t="s">
        <v>183</v>
      </c>
      <c r="C208" s="14">
        <v>4</v>
      </c>
      <c r="D208" s="14">
        <v>136</v>
      </c>
      <c r="E208" s="14" t="s">
        <v>204</v>
      </c>
      <c r="F208" s="14" t="s">
        <v>205</v>
      </c>
      <c r="G208" s="14">
        <v>174000</v>
      </c>
      <c r="H208" s="14">
        <v>829</v>
      </c>
      <c r="I208" s="14" t="s">
        <v>2228</v>
      </c>
      <c r="J208" s="14" t="s">
        <v>2957</v>
      </c>
      <c r="K208" s="14" t="s">
        <v>2833</v>
      </c>
      <c r="L208" s="14"/>
      <c r="M208" s="14"/>
      <c r="N208" s="14"/>
      <c r="O208" s="82" t="s">
        <v>3052</v>
      </c>
      <c r="P208" s="82" t="s">
        <v>2958</v>
      </c>
      <c r="Q208" s="14"/>
      <c r="R208" s="14"/>
      <c r="S208" s="14" t="s">
        <v>2928</v>
      </c>
      <c r="T208" s="14"/>
      <c r="U208" s="14" t="s">
        <v>2946</v>
      </c>
      <c r="V208" s="14" t="s">
        <v>2950</v>
      </c>
      <c r="W208" s="77" t="s">
        <v>2950</v>
      </c>
      <c r="X208" s="108" t="str">
        <f>IF(AgencyDataStacked[[#This Row],[Fund Group Code]]="99","Total",IF(AgencyDataStacked[[#This Row],[Fund Group Code]]="01","GF",IF((1*AgencyDataStacked[[#This Row],[Fund Group Code]])&gt;1,"NGF","")))</f>
        <v>Total</v>
      </c>
      <c r="Y208" s="108" t="str">
        <f>IF(AgencyDataStacked[[#This Row],[Category]]="FY 2022 Spending Level","Include",IF(AgencyDataStacked[[#This Row],[Detail Group]]="Baseline Adj","Include",IF(AgencyDataStacked[[#This Row],[Detail Group]]="Policy","Include","")))</f>
        <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301936</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313584</v>
      </c>
    </row>
    <row r="209" spans="2:27" x14ac:dyDescent="0.25">
      <c r="B209" s="14" t="s">
        <v>183</v>
      </c>
      <c r="C209" s="14">
        <v>4</v>
      </c>
      <c r="D209" s="14">
        <v>136</v>
      </c>
      <c r="E209" s="14" t="s">
        <v>204</v>
      </c>
      <c r="F209" s="14" t="s">
        <v>205</v>
      </c>
      <c r="G209" s="14">
        <v>174000</v>
      </c>
      <c r="H209" s="14">
        <v>829</v>
      </c>
      <c r="I209" s="14" t="s">
        <v>2228</v>
      </c>
      <c r="J209" s="14" t="s">
        <v>2957</v>
      </c>
      <c r="K209" s="14" t="s">
        <v>2833</v>
      </c>
      <c r="L209" s="14"/>
      <c r="M209" s="14"/>
      <c r="N209" s="14"/>
      <c r="O209" s="82" t="s">
        <v>3052</v>
      </c>
      <c r="P209" s="82" t="s">
        <v>2958</v>
      </c>
      <c r="Q209" s="14"/>
      <c r="R209" s="14"/>
      <c r="S209" s="14" t="s">
        <v>2928</v>
      </c>
      <c r="T209" s="14" t="s">
        <v>2926</v>
      </c>
      <c r="U209" s="14" t="s">
        <v>2947</v>
      </c>
      <c r="V209" s="14" t="s">
        <v>2951</v>
      </c>
      <c r="W209" s="77" t="s">
        <v>2951</v>
      </c>
      <c r="X209" s="108" t="str">
        <f>IF(AgencyDataStacked[[#This Row],[Fund Group Code]]="99","Total",IF(AgencyDataStacked[[#This Row],[Fund Group Code]]="01","GF",IF((1*AgencyDataStacked[[#This Row],[Fund Group Code]])&gt;1,"NGF","")))</f>
        <v>Total</v>
      </c>
      <c r="Y209" s="108" t="str">
        <f>IF(AgencyDataStacked[[#This Row],[Category]]="FY 2022 Spending Level","Include",IF(AgencyDataStacked[[#This Row],[Detail Group]]="Baseline Adj","Include",IF(AgencyDataStacked[[#This Row],[Detail Group]]="Policy","Include","")))</f>
        <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8342428.0933903558</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9952392.2570248041</v>
      </c>
    </row>
    <row r="210" spans="2:27" x14ac:dyDescent="0.25">
      <c r="B210" s="14" t="s">
        <v>183</v>
      </c>
      <c r="C210" s="14">
        <v>4</v>
      </c>
      <c r="D210" s="14">
        <v>136</v>
      </c>
      <c r="E210" s="14" t="s">
        <v>204</v>
      </c>
      <c r="F210" s="14" t="s">
        <v>205</v>
      </c>
      <c r="G210" s="14">
        <v>174000</v>
      </c>
      <c r="H210" s="14">
        <v>829</v>
      </c>
      <c r="I210" s="14" t="s">
        <v>2228</v>
      </c>
      <c r="J210" s="14" t="s">
        <v>2957</v>
      </c>
      <c r="K210" s="14" t="s">
        <v>2833</v>
      </c>
      <c r="L210" s="14"/>
      <c r="M210" s="14"/>
      <c r="N210" s="14"/>
      <c r="O210" s="82" t="s">
        <v>3052</v>
      </c>
      <c r="P210" s="82" t="s">
        <v>2958</v>
      </c>
      <c r="Q210" s="14"/>
      <c r="R210" s="14"/>
      <c r="S210" s="14" t="s">
        <v>2928</v>
      </c>
      <c r="T210" s="14"/>
      <c r="U210" s="14" t="s">
        <v>2948</v>
      </c>
      <c r="V210" s="14" t="s">
        <v>2952</v>
      </c>
      <c r="W210" s="77" t="s">
        <v>2952</v>
      </c>
      <c r="X210" s="108" t="str">
        <f>IF(AgencyDataStacked[[#This Row],[Fund Group Code]]="99","Total",IF(AgencyDataStacked[[#This Row],[Fund Group Code]]="01","GF",IF((1*AgencyDataStacked[[#This Row],[Fund Group Code]])&gt;1,"NGF","")))</f>
        <v>Total</v>
      </c>
      <c r="Y210" s="108" t="str">
        <f>IF(AgencyDataStacked[[#This Row],[Category]]="FY 2022 Spending Level","Include",IF(AgencyDataStacked[[#This Row],[Detail Group]]="Baseline Adj","Include",IF(AgencyDataStacked[[#This Row],[Detail Group]]="Policy","Include","")))</f>
        <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8644364.0933903567</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10265976.257024804</v>
      </c>
    </row>
    <row r="211" spans="2:27" x14ac:dyDescent="0.25">
      <c r="B211" s="14" t="s">
        <v>183</v>
      </c>
      <c r="C211" s="14">
        <v>4</v>
      </c>
      <c r="D211" s="14">
        <v>136</v>
      </c>
      <c r="E211" s="14" t="s">
        <v>204</v>
      </c>
      <c r="F211" s="14" t="s">
        <v>205</v>
      </c>
      <c r="G211" s="14">
        <v>174000</v>
      </c>
      <c r="H211" s="14">
        <v>829</v>
      </c>
      <c r="I211" s="14" t="s">
        <v>2228</v>
      </c>
      <c r="J211" s="14" t="s">
        <v>2957</v>
      </c>
      <c r="K211" s="14" t="s">
        <v>2833</v>
      </c>
      <c r="L211" s="14"/>
      <c r="M211" s="14"/>
      <c r="N211" s="14"/>
      <c r="O211" s="82" t="s">
        <v>3052</v>
      </c>
      <c r="P211" s="82" t="s">
        <v>2958</v>
      </c>
      <c r="Q211" s="14"/>
      <c r="R211" s="14"/>
      <c r="S211" s="14"/>
      <c r="T211" s="14"/>
      <c r="U211" s="14" t="s">
        <v>2959</v>
      </c>
      <c r="V211" s="14" t="s">
        <v>2913</v>
      </c>
      <c r="W211" s="77" t="s">
        <v>956</v>
      </c>
      <c r="X211" s="108" t="str">
        <f>IF(AgencyDataStacked[[#This Row],[Fund Group Code]]="99","Total",IF(AgencyDataStacked[[#This Row],[Fund Group Code]]="01","GF",IF((1*AgencyDataStacked[[#This Row],[Fund Group Code]])&gt;1,"NGF","")))</f>
        <v>Total</v>
      </c>
      <c r="Y211" s="108" t="str">
        <f>IF(AgencyDataStacked[[#This Row],[Category]]="FY 2022 Spending Level","Include",IF(AgencyDataStacked[[#This Row],[Detail Group]]="Baseline Adj","Include",IF(AgencyDataStacked[[#This Row],[Detail Group]]="Policy","Include","")))</f>
        <v/>
      </c>
      <c r="Z2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2" spans="2:27" x14ac:dyDescent="0.25">
      <c r="B212" s="14" t="s">
        <v>183</v>
      </c>
      <c r="C212" s="14">
        <v>4</v>
      </c>
      <c r="D212" s="14">
        <v>136</v>
      </c>
      <c r="E212" s="14" t="s">
        <v>204</v>
      </c>
      <c r="F212" s="14" t="s">
        <v>205</v>
      </c>
      <c r="G212" s="14">
        <v>174000</v>
      </c>
      <c r="H212" s="14">
        <v>899</v>
      </c>
      <c r="I212" s="14" t="s">
        <v>1576</v>
      </c>
      <c r="J212" s="14" t="s">
        <v>1552</v>
      </c>
      <c r="K212" s="14" t="s">
        <v>927</v>
      </c>
      <c r="L212" s="14">
        <v>888113.89</v>
      </c>
      <c r="M212" s="14">
        <v>4921400</v>
      </c>
      <c r="N212" s="14">
        <v>0</v>
      </c>
      <c r="O212" s="82" t="s">
        <v>3053</v>
      </c>
      <c r="P212" s="82" t="s">
        <v>2807</v>
      </c>
      <c r="Q212" s="14"/>
      <c r="R212" s="14"/>
      <c r="S212" s="14" t="s">
        <v>2970</v>
      </c>
      <c r="T212" s="14"/>
      <c r="U212" s="14" t="s">
        <v>2909</v>
      </c>
      <c r="V212" s="14" t="s">
        <v>2911</v>
      </c>
      <c r="W212" s="77" t="s">
        <v>3071</v>
      </c>
      <c r="X212" s="108" t="str">
        <f>IF(AgencyDataStacked[[#This Row],[Fund Group Code]]="99","Total",IF(AgencyDataStacked[[#This Row],[Fund Group Code]]="01","GF",IF((1*AgencyDataStacked[[#This Row],[Fund Group Code]])&gt;1,"NGF","")))</f>
        <v>GF</v>
      </c>
      <c r="Y212" s="108" t="str">
        <f>IF(AgencyDataStacked[[#This Row],[Category]]="FY 2022 Spending Level","Include",IF(AgencyDataStacked[[#This Row],[Detail Group]]="Baseline Adj","Include",IF(AgencyDataStacked[[#This Row],[Detail Group]]="Policy","Include","")))</f>
        <v/>
      </c>
      <c r="Z2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3" spans="2:27" x14ac:dyDescent="0.25">
      <c r="B213" s="14" t="s">
        <v>183</v>
      </c>
      <c r="C213" s="14">
        <v>4</v>
      </c>
      <c r="D213" s="14">
        <v>136</v>
      </c>
      <c r="E213" s="14" t="s">
        <v>204</v>
      </c>
      <c r="F213" s="14" t="s">
        <v>205</v>
      </c>
      <c r="G213" s="14">
        <v>174000</v>
      </c>
      <c r="H213" s="14">
        <v>899</v>
      </c>
      <c r="I213" s="14" t="s">
        <v>1576</v>
      </c>
      <c r="J213" s="14" t="s">
        <v>1552</v>
      </c>
      <c r="K213" s="14" t="s">
        <v>927</v>
      </c>
      <c r="L213" s="14">
        <v>888113.89</v>
      </c>
      <c r="M213" s="14">
        <v>4921400</v>
      </c>
      <c r="N213" s="14">
        <v>0</v>
      </c>
      <c r="O213" s="82" t="s">
        <v>3053</v>
      </c>
      <c r="P213" s="82" t="s">
        <v>2807</v>
      </c>
      <c r="Q213" s="14"/>
      <c r="R213" s="14"/>
      <c r="S213" s="14"/>
      <c r="T213" s="14"/>
      <c r="U213" s="14" t="s">
        <v>2912</v>
      </c>
      <c r="V213" s="14" t="s">
        <v>2913</v>
      </c>
      <c r="W213" s="77" t="s">
        <v>956</v>
      </c>
      <c r="X213" s="108" t="str">
        <f>IF(AgencyDataStacked[[#This Row],[Fund Group Code]]="99","Total",IF(AgencyDataStacked[[#This Row],[Fund Group Code]]="01","GF",IF((1*AgencyDataStacked[[#This Row],[Fund Group Code]])&gt;1,"NGF","")))</f>
        <v>GF</v>
      </c>
      <c r="Y213" s="108" t="str">
        <f>IF(AgencyDataStacked[[#This Row],[Category]]="FY 2022 Spending Level","Include",IF(AgencyDataStacked[[#This Row],[Detail Group]]="Baseline Adj","Include",IF(AgencyDataStacked[[#This Row],[Detail Group]]="Policy","Include","")))</f>
        <v/>
      </c>
      <c r="Z2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4" spans="2:27" x14ac:dyDescent="0.25">
      <c r="B214" s="14" t="s">
        <v>183</v>
      </c>
      <c r="C214" s="14">
        <v>4</v>
      </c>
      <c r="D214" s="14">
        <v>136</v>
      </c>
      <c r="E214" s="14" t="s">
        <v>204</v>
      </c>
      <c r="F214" s="14" t="s">
        <v>205</v>
      </c>
      <c r="G214" s="14">
        <v>174000</v>
      </c>
      <c r="H214" s="14">
        <v>899</v>
      </c>
      <c r="I214" s="14" t="s">
        <v>1576</v>
      </c>
      <c r="J214" s="14" t="s">
        <v>1552</v>
      </c>
      <c r="K214" s="14" t="s">
        <v>927</v>
      </c>
      <c r="L214" s="14">
        <v>888113.89</v>
      </c>
      <c r="M214" s="14">
        <v>4921400</v>
      </c>
      <c r="N214" s="14">
        <v>0</v>
      </c>
      <c r="O214" s="82" t="s">
        <v>3053</v>
      </c>
      <c r="P214" s="82" t="s">
        <v>2807</v>
      </c>
      <c r="Q214" s="14"/>
      <c r="R214" s="14"/>
      <c r="S214" s="14" t="s">
        <v>2910</v>
      </c>
      <c r="T214" s="14"/>
      <c r="U214" s="14" t="s">
        <v>2915</v>
      </c>
      <c r="V214" s="14" t="s">
        <v>2849</v>
      </c>
      <c r="W214" s="77" t="s">
        <v>2849</v>
      </c>
      <c r="X214" s="108" t="str">
        <f>IF(AgencyDataStacked[[#This Row],[Fund Group Code]]="99","Total",IF(AgencyDataStacked[[#This Row],[Fund Group Code]]="01","GF",IF((1*AgencyDataStacked[[#This Row],[Fund Group Code]])&gt;1,"NGF","")))</f>
        <v>GF</v>
      </c>
      <c r="Y214" s="108" t="str">
        <f>IF(AgencyDataStacked[[#This Row],[Category]]="FY 2022 Spending Level","Include",IF(AgencyDataStacked[[#This Row],[Detail Group]]="Baseline Adj","Include",IF(AgencyDataStacked[[#This Row],[Detail Group]]="Policy","Include","")))</f>
        <v/>
      </c>
      <c r="Z2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5" spans="2:27" x14ac:dyDescent="0.25">
      <c r="B215" s="14" t="s">
        <v>183</v>
      </c>
      <c r="C215" s="14">
        <v>4</v>
      </c>
      <c r="D215" s="14">
        <v>136</v>
      </c>
      <c r="E215" s="14" t="s">
        <v>204</v>
      </c>
      <c r="F215" s="14" t="s">
        <v>205</v>
      </c>
      <c r="G215" s="14">
        <v>174000</v>
      </c>
      <c r="H215" s="14">
        <v>899</v>
      </c>
      <c r="I215" s="14" t="s">
        <v>1576</v>
      </c>
      <c r="J215" s="14" t="s">
        <v>1552</v>
      </c>
      <c r="K215" s="14" t="s">
        <v>927</v>
      </c>
      <c r="L215" s="14">
        <v>888113.89</v>
      </c>
      <c r="M215" s="14">
        <v>4921400</v>
      </c>
      <c r="N215" s="14">
        <v>0</v>
      </c>
      <c r="O215" s="82" t="s">
        <v>3053</v>
      </c>
      <c r="P215" s="82" t="s">
        <v>2807</v>
      </c>
      <c r="Q215" s="14"/>
      <c r="R215" s="14"/>
      <c r="S215" s="14"/>
      <c r="T215" s="14" t="s">
        <v>2914</v>
      </c>
      <c r="U215" s="14" t="s">
        <v>2916</v>
      </c>
      <c r="V215" s="14" t="s">
        <v>2986</v>
      </c>
      <c r="W215" s="77" t="s">
        <v>2986</v>
      </c>
      <c r="X215" s="108" t="str">
        <f>IF(AgencyDataStacked[[#This Row],[Fund Group Code]]="99","Total",IF(AgencyDataStacked[[#This Row],[Fund Group Code]]="01","GF",IF((1*AgencyDataStacked[[#This Row],[Fund Group Code]])&gt;1,"NGF","")))</f>
        <v>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888113.89</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888113.89</v>
      </c>
    </row>
    <row r="216" spans="2:27" x14ac:dyDescent="0.25">
      <c r="B216" s="14" t="s">
        <v>183</v>
      </c>
      <c r="C216" s="14">
        <v>4</v>
      </c>
      <c r="D216" s="14">
        <v>136</v>
      </c>
      <c r="E216" s="14" t="s">
        <v>204</v>
      </c>
      <c r="F216" s="14" t="s">
        <v>205</v>
      </c>
      <c r="G216" s="14">
        <v>174000</v>
      </c>
      <c r="H216" s="14">
        <v>899</v>
      </c>
      <c r="I216" s="14" t="s">
        <v>1576</v>
      </c>
      <c r="J216" s="14" t="s">
        <v>1552</v>
      </c>
      <c r="K216" s="14" t="s">
        <v>927</v>
      </c>
      <c r="L216" s="14">
        <v>888113.89</v>
      </c>
      <c r="M216" s="14">
        <v>4921400</v>
      </c>
      <c r="N216" s="14">
        <v>0</v>
      </c>
      <c r="O216" s="82" t="s">
        <v>3053</v>
      </c>
      <c r="P216" s="82" t="s">
        <v>2807</v>
      </c>
      <c r="Q216" s="14" t="s">
        <v>2955</v>
      </c>
      <c r="R216" s="14">
        <v>1</v>
      </c>
      <c r="S216" s="14"/>
      <c r="T216" s="14" t="s">
        <v>2914</v>
      </c>
      <c r="U216" s="14" t="s">
        <v>2917</v>
      </c>
      <c r="V216" s="14" t="s">
        <v>2981</v>
      </c>
      <c r="W216" s="77" t="s">
        <v>2981</v>
      </c>
      <c r="X216" s="108" t="str">
        <f>IF(AgencyDataStacked[[#This Row],[Fund Group Code]]="99","Total",IF(AgencyDataStacked[[#This Row],[Fund Group Code]]="01","GF",IF((1*AgencyDataStacked[[#This Row],[Fund Group Code]])&gt;1,"NGF","")))</f>
        <v>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-888113.89</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-888113.89</v>
      </c>
    </row>
    <row r="217" spans="2:27" x14ac:dyDescent="0.25">
      <c r="B217" s="14" t="s">
        <v>183</v>
      </c>
      <c r="C217" s="14">
        <v>4</v>
      </c>
      <c r="D217" s="14">
        <v>136</v>
      </c>
      <c r="E217" s="14" t="s">
        <v>204</v>
      </c>
      <c r="F217" s="14" t="s">
        <v>205</v>
      </c>
      <c r="G217" s="14">
        <v>174000</v>
      </c>
      <c r="H217" s="14">
        <v>899</v>
      </c>
      <c r="I217" s="14" t="s">
        <v>1576</v>
      </c>
      <c r="J217" s="14" t="s">
        <v>1552</v>
      </c>
      <c r="K217" s="14" t="s">
        <v>927</v>
      </c>
      <c r="L217" s="14">
        <v>888113.89</v>
      </c>
      <c r="M217" s="14">
        <v>4921400</v>
      </c>
      <c r="N217" s="14">
        <v>0</v>
      </c>
      <c r="O217" s="82" t="s">
        <v>3053</v>
      </c>
      <c r="P217" s="82" t="s">
        <v>2807</v>
      </c>
      <c r="Q217" s="14" t="s">
        <v>2955</v>
      </c>
      <c r="R217" s="14">
        <v>2</v>
      </c>
      <c r="S217" s="14"/>
      <c r="T217" s="14" t="s">
        <v>2914</v>
      </c>
      <c r="U217" s="14" t="s">
        <v>2918</v>
      </c>
      <c r="V217" s="14" t="s">
        <v>2984</v>
      </c>
      <c r="W217" s="77" t="s">
        <v>2984</v>
      </c>
      <c r="X217" s="108" t="str">
        <f>IF(AgencyDataStacked[[#This Row],[Fund Group Code]]="99","Total",IF(AgencyDataStacked[[#This Row],[Fund Group Code]]="01","GF",IF((1*AgencyDataStacked[[#This Row],[Fund Group Code]])&gt;1,"NGF","")))</f>
        <v>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x14ac:dyDescent="0.25">
      <c r="B218" s="14" t="s">
        <v>183</v>
      </c>
      <c r="C218" s="14">
        <v>4</v>
      </c>
      <c r="D218" s="14">
        <v>136</v>
      </c>
      <c r="E218" s="14" t="s">
        <v>204</v>
      </c>
      <c r="F218" s="14" t="s">
        <v>205</v>
      </c>
      <c r="G218" s="14">
        <v>174000</v>
      </c>
      <c r="H218" s="14">
        <v>899</v>
      </c>
      <c r="I218" s="14" t="s">
        <v>1576</v>
      </c>
      <c r="J218" s="14" t="s">
        <v>1552</v>
      </c>
      <c r="K218" s="14" t="s">
        <v>927</v>
      </c>
      <c r="L218" s="14">
        <v>888113.89</v>
      </c>
      <c r="M218" s="14">
        <v>4921400</v>
      </c>
      <c r="N218" s="14">
        <v>0</v>
      </c>
      <c r="O218" s="82" t="s">
        <v>3053</v>
      </c>
      <c r="P218" s="82" t="s">
        <v>2807</v>
      </c>
      <c r="Q218" s="14" t="s">
        <v>2955</v>
      </c>
      <c r="R218" s="14">
        <v>3</v>
      </c>
      <c r="S218" s="14"/>
      <c r="T218" s="14" t="s">
        <v>2914</v>
      </c>
      <c r="U218" s="14" t="s">
        <v>2919</v>
      </c>
      <c r="V218" s="14" t="s">
        <v>2983</v>
      </c>
      <c r="W218" s="77" t="s">
        <v>2983</v>
      </c>
      <c r="X218" s="108" t="str">
        <f>IF(AgencyDataStacked[[#This Row],[Fund Group Code]]="99","Total",IF(AgencyDataStacked[[#This Row],[Fund Group Code]]="01","GF",IF((1*AgencyDataStacked[[#This Row],[Fund Group Code]])&gt;1,"NGF","")))</f>
        <v>GF</v>
      </c>
      <c r="Y218" s="108" t="str">
        <f>IF(AgencyDataStacked[[#This Row],[Category]]="FY 2022 Spending Level","Include",IF(AgencyDataStacked[[#This Row],[Detail Group]]="Baseline Adj","Include",IF(AgencyDataStacked[[#This Row],[Detail Group]]="Policy","Include","")))</f>
        <v>Include</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9" spans="2:27" x14ac:dyDescent="0.25">
      <c r="B219" s="14" t="s">
        <v>183</v>
      </c>
      <c r="C219" s="14">
        <v>4</v>
      </c>
      <c r="D219" s="14">
        <v>136</v>
      </c>
      <c r="E219" s="14" t="s">
        <v>204</v>
      </c>
      <c r="F219" s="14" t="s">
        <v>205</v>
      </c>
      <c r="G219" s="14">
        <v>174000</v>
      </c>
      <c r="H219" s="14">
        <v>899</v>
      </c>
      <c r="I219" s="14" t="s">
        <v>1576</v>
      </c>
      <c r="J219" s="14" t="s">
        <v>1552</v>
      </c>
      <c r="K219" s="14" t="s">
        <v>927</v>
      </c>
      <c r="L219" s="14">
        <v>888113.89</v>
      </c>
      <c r="M219" s="14">
        <v>4921400</v>
      </c>
      <c r="N219" s="14">
        <v>0</v>
      </c>
      <c r="O219" s="82" t="s">
        <v>3053</v>
      </c>
      <c r="P219" s="82" t="s">
        <v>2807</v>
      </c>
      <c r="Q219" s="14" t="s">
        <v>2955</v>
      </c>
      <c r="R219" s="14">
        <v>4</v>
      </c>
      <c r="S219" s="14"/>
      <c r="T219" s="14" t="s">
        <v>2914</v>
      </c>
      <c r="U219" s="14" t="s">
        <v>2920</v>
      </c>
      <c r="V219" s="14" t="s">
        <v>2902</v>
      </c>
      <c r="W219" s="77" t="s">
        <v>2902</v>
      </c>
      <c r="X219" s="108" t="str">
        <f>IF(AgencyDataStacked[[#This Row],[Fund Group Code]]="99","Total",IF(AgencyDataStacked[[#This Row],[Fund Group Code]]="01","GF",IF((1*AgencyDataStacked[[#This Row],[Fund Group Code]])&gt;1,"NGF","")))</f>
        <v>GF</v>
      </c>
      <c r="Y219" s="108" t="str">
        <f>IF(AgencyDataStacked[[#This Row],[Category]]="FY 2022 Spending Level","Include",IF(AgencyDataStacked[[#This Row],[Detail Group]]="Baseline Adj","Include",IF(AgencyDataStacked[[#This Row],[Detail Group]]="Policy","Include","")))</f>
        <v>Include</v>
      </c>
      <c r="Z2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0" spans="2:27" x14ac:dyDescent="0.25">
      <c r="B220" s="14" t="s">
        <v>183</v>
      </c>
      <c r="C220" s="14">
        <v>4</v>
      </c>
      <c r="D220" s="14">
        <v>136</v>
      </c>
      <c r="E220" s="14" t="s">
        <v>204</v>
      </c>
      <c r="F220" s="14" t="s">
        <v>205</v>
      </c>
      <c r="G220" s="14">
        <v>174000</v>
      </c>
      <c r="H220" s="14">
        <v>899</v>
      </c>
      <c r="I220" s="14" t="s">
        <v>1576</v>
      </c>
      <c r="J220" s="14" t="s">
        <v>1552</v>
      </c>
      <c r="K220" s="14" t="s">
        <v>927</v>
      </c>
      <c r="L220" s="14">
        <v>888113.89</v>
      </c>
      <c r="M220" s="14">
        <v>4921400</v>
      </c>
      <c r="N220" s="14">
        <v>0</v>
      </c>
      <c r="O220" s="82" t="s">
        <v>3053</v>
      </c>
      <c r="P220" s="82" t="s">
        <v>2807</v>
      </c>
      <c r="Q220" s="14" t="s">
        <v>2955</v>
      </c>
      <c r="R220" s="14">
        <v>5</v>
      </c>
      <c r="S220" s="14"/>
      <c r="T220" s="14" t="s">
        <v>2914</v>
      </c>
      <c r="U220" s="14" t="s">
        <v>2921</v>
      </c>
      <c r="V220" s="14" t="s">
        <v>2903</v>
      </c>
      <c r="W220" s="77" t="s">
        <v>2903</v>
      </c>
      <c r="X220" s="108" t="str">
        <f>IF(AgencyDataStacked[[#This Row],[Fund Group Code]]="99","Total",IF(AgencyDataStacked[[#This Row],[Fund Group Code]]="01","GF",IF((1*AgencyDataStacked[[#This Row],[Fund Group Code]])&gt;1,"NGF","")))</f>
        <v>GF</v>
      </c>
      <c r="Y220" s="108" t="str">
        <f>IF(AgencyDataStacked[[#This Row],[Category]]="FY 2022 Spending Level","Include",IF(AgencyDataStacked[[#This Row],[Detail Group]]="Baseline Adj","Include",IF(AgencyDataStacked[[#This Row],[Detail Group]]="Policy","Include","")))</f>
        <v>Include</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1" spans="2:27" x14ac:dyDescent="0.25">
      <c r="B221" s="14" t="s">
        <v>183</v>
      </c>
      <c r="C221" s="14">
        <v>4</v>
      </c>
      <c r="D221" s="14">
        <v>136</v>
      </c>
      <c r="E221" s="14" t="s">
        <v>204</v>
      </c>
      <c r="F221" s="14" t="s">
        <v>205</v>
      </c>
      <c r="G221" s="14">
        <v>174000</v>
      </c>
      <c r="H221" s="14">
        <v>899</v>
      </c>
      <c r="I221" s="14" t="s">
        <v>1576</v>
      </c>
      <c r="J221" s="14" t="s">
        <v>1552</v>
      </c>
      <c r="K221" s="14" t="s">
        <v>927</v>
      </c>
      <c r="L221" s="14">
        <v>888113.89</v>
      </c>
      <c r="M221" s="14">
        <v>4921400</v>
      </c>
      <c r="N221" s="14">
        <v>0</v>
      </c>
      <c r="O221" s="82" t="s">
        <v>3053</v>
      </c>
      <c r="P221" s="82" t="s">
        <v>2807</v>
      </c>
      <c r="Q221" s="14" t="s">
        <v>2955</v>
      </c>
      <c r="R221" s="14">
        <v>6</v>
      </c>
      <c r="S221" s="14"/>
      <c r="T221" s="14" t="s">
        <v>2914</v>
      </c>
      <c r="U221" s="14" t="s">
        <v>2922</v>
      </c>
      <c r="V221" s="14" t="s">
        <v>2825</v>
      </c>
      <c r="W221" s="77" t="s">
        <v>2825</v>
      </c>
      <c r="X221" s="108" t="str">
        <f>IF(AgencyDataStacked[[#This Row],[Fund Group Code]]="99","Total",IF(AgencyDataStacked[[#This Row],[Fund Group Code]]="01","GF",IF((1*AgencyDataStacked[[#This Row],[Fund Group Code]])&gt;1,"NGF","")))</f>
        <v>GF</v>
      </c>
      <c r="Y221" s="108" t="str">
        <f>IF(AgencyDataStacked[[#This Row],[Category]]="FY 2022 Spending Level","Include",IF(AgencyDataStacked[[#This Row],[Detail Group]]="Baseline Adj","Include",IF(AgencyDataStacked[[#This Row],[Detail Group]]="Policy","Include","")))</f>
        <v>Include</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4921400</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x14ac:dyDescent="0.25">
      <c r="B222" s="14" t="s">
        <v>183</v>
      </c>
      <c r="C222" s="14">
        <v>4</v>
      </c>
      <c r="D222" s="14">
        <v>136</v>
      </c>
      <c r="E222" s="14" t="s">
        <v>204</v>
      </c>
      <c r="F222" s="14" t="s">
        <v>205</v>
      </c>
      <c r="G222" s="14">
        <v>174000</v>
      </c>
      <c r="H222" s="14">
        <v>899</v>
      </c>
      <c r="I222" s="14" t="s">
        <v>1576</v>
      </c>
      <c r="J222" s="14" t="s">
        <v>1552</v>
      </c>
      <c r="K222" s="14" t="s">
        <v>927</v>
      </c>
      <c r="L222" s="14">
        <v>888113.89</v>
      </c>
      <c r="M222" s="14">
        <v>4921400</v>
      </c>
      <c r="N222" s="14">
        <v>0</v>
      </c>
      <c r="O222" s="82" t="s">
        <v>3053</v>
      </c>
      <c r="P222" s="82" t="s">
        <v>2807</v>
      </c>
      <c r="Q222" s="14" t="s">
        <v>2955</v>
      </c>
      <c r="R222" s="14">
        <v>7</v>
      </c>
      <c r="S222" s="14"/>
      <c r="T222" s="14" t="s">
        <v>2914</v>
      </c>
      <c r="U222" s="14" t="s">
        <v>2978</v>
      </c>
      <c r="V222" s="14" t="s">
        <v>2865</v>
      </c>
      <c r="W222" s="77" t="s">
        <v>2865</v>
      </c>
      <c r="X222" s="108" t="str">
        <f>IF(AgencyDataStacked[[#This Row],[Fund Group Code]]="99","Total",IF(AgencyDataStacked[[#This Row],[Fund Group Code]]="01","GF",IF((1*AgencyDataStacked[[#This Row],[Fund Group Code]])&gt;1,"NGF","")))</f>
        <v>GF</v>
      </c>
      <c r="Y222" s="108" t="str">
        <f>IF(AgencyDataStacked[[#This Row],[Category]]="FY 2022 Spending Level","Include",IF(AgencyDataStacked[[#This Row],[Detail Group]]="Baseline Adj","Include",IF(AgencyDataStacked[[#This Row],[Detail Group]]="Policy","Include","")))</f>
        <v>Include</v>
      </c>
      <c r="Z2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3" spans="2:27" x14ac:dyDescent="0.25">
      <c r="B223" s="14" t="s">
        <v>183</v>
      </c>
      <c r="C223" s="14">
        <v>4</v>
      </c>
      <c r="D223" s="14">
        <v>136</v>
      </c>
      <c r="E223" s="14" t="s">
        <v>204</v>
      </c>
      <c r="F223" s="14" t="s">
        <v>205</v>
      </c>
      <c r="G223" s="14">
        <v>174000</v>
      </c>
      <c r="H223" s="14">
        <v>899</v>
      </c>
      <c r="I223" s="14" t="s">
        <v>1576</v>
      </c>
      <c r="J223" s="14" t="s">
        <v>1552</v>
      </c>
      <c r="K223" s="14" t="s">
        <v>927</v>
      </c>
      <c r="L223" s="14">
        <v>888113.89</v>
      </c>
      <c r="M223" s="14">
        <v>4921400</v>
      </c>
      <c r="N223" s="14">
        <v>0</v>
      </c>
      <c r="O223" s="82" t="s">
        <v>3053</v>
      </c>
      <c r="P223" s="82" t="s">
        <v>2807</v>
      </c>
      <c r="Q223" s="14" t="s">
        <v>2955</v>
      </c>
      <c r="R223" s="14">
        <v>8</v>
      </c>
      <c r="S223" s="14"/>
      <c r="T223" s="14" t="s">
        <v>2914</v>
      </c>
      <c r="U223" s="14" t="s">
        <v>2987</v>
      </c>
      <c r="V223" s="14" t="s">
        <v>2974</v>
      </c>
      <c r="W223" s="77" t="s">
        <v>2974</v>
      </c>
      <c r="X223" s="108" t="str">
        <f>IF(AgencyDataStacked[[#This Row],[Fund Group Code]]="99","Total",IF(AgencyDataStacked[[#This Row],[Fund Group Code]]="01","GF",IF((1*AgencyDataStacked[[#This Row],[Fund Group Code]])&gt;1,"NGF","")))</f>
        <v>GF</v>
      </c>
      <c r="Y223" s="108" t="str">
        <f>IF(AgencyDataStacked[[#This Row],[Category]]="FY 2022 Spending Level","Include",IF(AgencyDataStacked[[#This Row],[Detail Group]]="Baseline Adj","Include",IF(AgencyDataStacked[[#This Row],[Detail Group]]="Policy","Include","")))</f>
        <v>Include</v>
      </c>
      <c r="Z2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4" spans="2:27" x14ac:dyDescent="0.25">
      <c r="B224" s="14" t="s">
        <v>183</v>
      </c>
      <c r="C224" s="14">
        <v>4</v>
      </c>
      <c r="D224" s="14">
        <v>136</v>
      </c>
      <c r="E224" s="14" t="s">
        <v>204</v>
      </c>
      <c r="F224" s="14" t="s">
        <v>205</v>
      </c>
      <c r="G224" s="14">
        <v>174000</v>
      </c>
      <c r="H224" s="14">
        <v>899</v>
      </c>
      <c r="I224" s="14" t="s">
        <v>1576</v>
      </c>
      <c r="J224" s="14" t="s">
        <v>1552</v>
      </c>
      <c r="K224" s="14" t="s">
        <v>927</v>
      </c>
      <c r="L224" s="14">
        <v>888113.89</v>
      </c>
      <c r="M224" s="14">
        <v>4921400</v>
      </c>
      <c r="N224" s="14">
        <v>0</v>
      </c>
      <c r="O224" s="82" t="s">
        <v>3053</v>
      </c>
      <c r="P224" s="82" t="s">
        <v>2807</v>
      </c>
      <c r="Q224" s="14" t="s">
        <v>2955</v>
      </c>
      <c r="R224" s="14">
        <v>9</v>
      </c>
      <c r="S224" s="14"/>
      <c r="T224" s="14" t="s">
        <v>2914</v>
      </c>
      <c r="U224" s="14" t="s">
        <v>2988</v>
      </c>
      <c r="V224" s="14" t="s">
        <v>2975</v>
      </c>
      <c r="W224" s="77" t="s">
        <v>2975</v>
      </c>
      <c r="X224" s="108" t="str">
        <f>IF(AgencyDataStacked[[#This Row],[Fund Group Code]]="99","Total",IF(AgencyDataStacked[[#This Row],[Fund Group Code]]="01","GF",IF((1*AgencyDataStacked[[#This Row],[Fund Group Code]])&gt;1,"NGF","")))</f>
        <v>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x14ac:dyDescent="0.25">
      <c r="B225" s="14" t="s">
        <v>183</v>
      </c>
      <c r="C225" s="14">
        <v>4</v>
      </c>
      <c r="D225" s="14">
        <v>136</v>
      </c>
      <c r="E225" s="14" t="s">
        <v>204</v>
      </c>
      <c r="F225" s="14" t="s">
        <v>205</v>
      </c>
      <c r="G225" s="14">
        <v>174000</v>
      </c>
      <c r="H225" s="14">
        <v>899</v>
      </c>
      <c r="I225" s="14" t="s">
        <v>1576</v>
      </c>
      <c r="J225" s="14" t="s">
        <v>1552</v>
      </c>
      <c r="K225" s="14" t="s">
        <v>927</v>
      </c>
      <c r="L225" s="14">
        <v>888113.89</v>
      </c>
      <c r="M225" s="14">
        <v>4921400</v>
      </c>
      <c r="N225" s="14">
        <v>0</v>
      </c>
      <c r="O225" s="82" t="s">
        <v>3053</v>
      </c>
      <c r="P225" s="82" t="s">
        <v>2807</v>
      </c>
      <c r="Q225" s="14" t="s">
        <v>2955</v>
      </c>
      <c r="R225" s="14">
        <v>10</v>
      </c>
      <c r="S225" s="14"/>
      <c r="T225" s="14" t="s">
        <v>2914</v>
      </c>
      <c r="U225" s="14" t="s">
        <v>2989</v>
      </c>
      <c r="V225" s="14" t="s">
        <v>2901</v>
      </c>
      <c r="W225" s="77" t="s">
        <v>2901</v>
      </c>
      <c r="X225" s="108" t="str">
        <f>IF(AgencyDataStacked[[#This Row],[Fund Group Code]]="99","Total",IF(AgencyDataStacked[[#This Row],[Fund Group Code]]="01","GF",IF((1*AgencyDataStacked[[#This Row],[Fund Group Code]])&gt;1,"NGF","")))</f>
        <v>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x14ac:dyDescent="0.25">
      <c r="B226" s="14" t="s">
        <v>183</v>
      </c>
      <c r="C226" s="14">
        <v>4</v>
      </c>
      <c r="D226" s="14">
        <v>136</v>
      </c>
      <c r="E226" s="14" t="s">
        <v>204</v>
      </c>
      <c r="F226" s="14" t="s">
        <v>205</v>
      </c>
      <c r="G226" s="14">
        <v>174000</v>
      </c>
      <c r="H226" s="14">
        <v>899</v>
      </c>
      <c r="I226" s="14" t="s">
        <v>1576</v>
      </c>
      <c r="J226" s="14" t="s">
        <v>1552</v>
      </c>
      <c r="K226" s="14" t="s">
        <v>927</v>
      </c>
      <c r="L226" s="14">
        <v>888113.89</v>
      </c>
      <c r="M226" s="14">
        <v>4921400</v>
      </c>
      <c r="N226" s="14">
        <v>0</v>
      </c>
      <c r="O226" s="82" t="s">
        <v>3053</v>
      </c>
      <c r="P226" s="82" t="s">
        <v>2807</v>
      </c>
      <c r="Q226" s="14" t="s">
        <v>2955</v>
      </c>
      <c r="R226" s="14">
        <v>11</v>
      </c>
      <c r="S226" s="14"/>
      <c r="T226" s="14" t="s">
        <v>2914</v>
      </c>
      <c r="U226" s="14" t="s">
        <v>3006</v>
      </c>
      <c r="V226" s="14" t="s">
        <v>2966</v>
      </c>
      <c r="W226" s="77" t="s">
        <v>2966</v>
      </c>
      <c r="X226" s="108" t="str">
        <f>IF(AgencyDataStacked[[#This Row],[Fund Group Code]]="99","Total",IF(AgencyDataStacked[[#This Row],[Fund Group Code]]="01","GF",IF((1*AgencyDataStacked[[#This Row],[Fund Group Code]])&gt;1,"NGF","")))</f>
        <v>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x14ac:dyDescent="0.25">
      <c r="B227" s="14" t="s">
        <v>183</v>
      </c>
      <c r="C227" s="14">
        <v>4</v>
      </c>
      <c r="D227" s="14">
        <v>136</v>
      </c>
      <c r="E227" s="14" t="s">
        <v>204</v>
      </c>
      <c r="F227" s="14" t="s">
        <v>205</v>
      </c>
      <c r="G227" s="14">
        <v>174000</v>
      </c>
      <c r="H227" s="14">
        <v>899</v>
      </c>
      <c r="I227" s="14" t="s">
        <v>1576</v>
      </c>
      <c r="J227" s="14" t="s">
        <v>1552</v>
      </c>
      <c r="K227" s="14" t="s">
        <v>927</v>
      </c>
      <c r="L227" s="14">
        <v>888113.89</v>
      </c>
      <c r="M227" s="14">
        <v>4921400</v>
      </c>
      <c r="N227" s="14">
        <v>0</v>
      </c>
      <c r="O227" s="82" t="s">
        <v>3053</v>
      </c>
      <c r="P227" s="82" t="s">
        <v>2807</v>
      </c>
      <c r="Q227" s="14" t="s">
        <v>2955</v>
      </c>
      <c r="R227" s="14">
        <v>12</v>
      </c>
      <c r="S227" s="14"/>
      <c r="T227" s="14" t="s">
        <v>2914</v>
      </c>
      <c r="U227" s="14" t="s">
        <v>3007</v>
      </c>
      <c r="V227" s="14" t="s">
        <v>2967</v>
      </c>
      <c r="W227" s="77" t="s">
        <v>2967</v>
      </c>
      <c r="X227" s="108" t="str">
        <f>IF(AgencyDataStacked[[#This Row],[Fund Group Code]]="99","Total",IF(AgencyDataStacked[[#This Row],[Fund Group Code]]="01","GF",IF((1*AgencyDataStacked[[#This Row],[Fund Group Code]])&gt;1,"NGF","")))</f>
        <v>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x14ac:dyDescent="0.25">
      <c r="B228" s="14" t="s">
        <v>183</v>
      </c>
      <c r="C228" s="14">
        <v>4</v>
      </c>
      <c r="D228" s="14">
        <v>136</v>
      </c>
      <c r="E228" s="14" t="s">
        <v>204</v>
      </c>
      <c r="F228" s="14" t="s">
        <v>205</v>
      </c>
      <c r="G228" s="14">
        <v>174000</v>
      </c>
      <c r="H228" s="14">
        <v>899</v>
      </c>
      <c r="I228" s="14" t="s">
        <v>1576</v>
      </c>
      <c r="J228" s="14" t="s">
        <v>1552</v>
      </c>
      <c r="K228" s="14" t="s">
        <v>927</v>
      </c>
      <c r="L228" s="14">
        <v>888113.89</v>
      </c>
      <c r="M228" s="14">
        <v>4921400</v>
      </c>
      <c r="N228" s="14">
        <v>0</v>
      </c>
      <c r="O228" s="82" t="s">
        <v>3053</v>
      </c>
      <c r="P228" s="82" t="s">
        <v>2807</v>
      </c>
      <c r="Q228" s="14"/>
      <c r="R228" s="14"/>
      <c r="S228" s="14" t="s">
        <v>2910</v>
      </c>
      <c r="T228" s="14"/>
      <c r="U228" s="14" t="s">
        <v>2923</v>
      </c>
      <c r="V228" s="14" t="s">
        <v>2843</v>
      </c>
      <c r="W228" s="77" t="s">
        <v>2843</v>
      </c>
      <c r="X228" s="108" t="str">
        <f>IF(AgencyDataStacked[[#This Row],[Fund Group Code]]="99","Total",IF(AgencyDataStacked[[#This Row],[Fund Group Code]]="01","GF",IF((1*AgencyDataStacked[[#This Row],[Fund Group Code]])&gt;1,"NGF","")))</f>
        <v>GF</v>
      </c>
      <c r="Y228" s="108" t="str">
        <f>IF(AgencyDataStacked[[#This Row],[Category]]="FY 2022 Spending Level","Include",IF(AgencyDataStacked[[#This Row],[Detail Group]]="Baseline Adj","Include",IF(AgencyDataStacked[[#This Row],[Detail Group]]="Policy","Include","")))</f>
        <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4921400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x14ac:dyDescent="0.25">
      <c r="B229" s="14" t="s">
        <v>183</v>
      </c>
      <c r="C229" s="14">
        <v>4</v>
      </c>
      <c r="D229" s="14">
        <v>136</v>
      </c>
      <c r="E229" s="14" t="s">
        <v>204</v>
      </c>
      <c r="F229" s="14" t="s">
        <v>205</v>
      </c>
      <c r="G229" s="14">
        <v>174000</v>
      </c>
      <c r="H229" s="14">
        <v>899</v>
      </c>
      <c r="I229" s="14" t="s">
        <v>1576</v>
      </c>
      <c r="J229" s="14" t="s">
        <v>1552</v>
      </c>
      <c r="K229" s="14" t="s">
        <v>927</v>
      </c>
      <c r="L229" s="14">
        <v>888113.89</v>
      </c>
      <c r="M229" s="14">
        <v>4921400</v>
      </c>
      <c r="N229" s="14">
        <v>0</v>
      </c>
      <c r="O229" s="82" t="s">
        <v>3053</v>
      </c>
      <c r="P229" s="82" t="s">
        <v>2807</v>
      </c>
      <c r="Q229" s="14"/>
      <c r="R229" s="14"/>
      <c r="S229" s="14"/>
      <c r="T229" s="14"/>
      <c r="U229" s="14" t="s">
        <v>2924</v>
      </c>
      <c r="V229" s="14" t="s">
        <v>2913</v>
      </c>
      <c r="W229" s="77" t="s">
        <v>956</v>
      </c>
      <c r="X229" s="108" t="str">
        <f>IF(AgencyDataStacked[[#This Row],[Fund Group Code]]="99","Total",IF(AgencyDataStacked[[#This Row],[Fund Group Code]]="01","GF",IF((1*AgencyDataStacked[[#This Row],[Fund Group Code]])&gt;1,"NGF","")))</f>
        <v>GF</v>
      </c>
      <c r="Y229" s="108" t="str">
        <f>IF(AgencyDataStacked[[#This Row],[Category]]="FY 2022 Spending Level","Include",IF(AgencyDataStacked[[#This Row],[Detail Group]]="Baseline Adj","Include",IF(AgencyDataStacked[[#This Row],[Detail Group]]="Policy","Include","")))</f>
        <v/>
      </c>
      <c r="Z2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0" spans="2:27" x14ac:dyDescent="0.25">
      <c r="B230" s="14" t="s">
        <v>183</v>
      </c>
      <c r="C230" s="14">
        <v>4</v>
      </c>
      <c r="D230" s="14">
        <v>136</v>
      </c>
      <c r="E230" s="14" t="s">
        <v>204</v>
      </c>
      <c r="F230" s="14" t="s">
        <v>205</v>
      </c>
      <c r="G230" s="14">
        <v>174000</v>
      </c>
      <c r="H230" s="14">
        <v>899</v>
      </c>
      <c r="I230" s="14" t="s">
        <v>1576</v>
      </c>
      <c r="J230" s="14" t="s">
        <v>1552</v>
      </c>
      <c r="K230" s="14" t="s">
        <v>927</v>
      </c>
      <c r="L230" s="14">
        <v>888113.89</v>
      </c>
      <c r="M230" s="14">
        <v>4921400</v>
      </c>
      <c r="N230" s="14">
        <v>0</v>
      </c>
      <c r="O230" s="82" t="s">
        <v>3053</v>
      </c>
      <c r="P230" s="82" t="s">
        <v>2807</v>
      </c>
      <c r="Q230" s="14"/>
      <c r="R230" s="14"/>
      <c r="S230" s="14" t="s">
        <v>2910</v>
      </c>
      <c r="T230" s="14" t="s">
        <v>2926</v>
      </c>
      <c r="U230" s="14" t="s">
        <v>2925</v>
      </c>
      <c r="V230" s="14" t="s">
        <v>2844</v>
      </c>
      <c r="W230" s="77" t="s">
        <v>2844</v>
      </c>
      <c r="X230" s="108" t="str">
        <f>IF(AgencyDataStacked[[#This Row],[Fund Group Code]]="99","Total",IF(AgencyDataStacked[[#This Row],[Fund Group Code]]="01","GF",IF((1*AgencyDataStacked[[#This Row],[Fund Group Code]])&gt;1,"NGF","")))</f>
        <v>GF</v>
      </c>
      <c r="Y230" s="108" t="str">
        <f>IF(AgencyDataStacked[[#This Row],[Category]]="FY 2022 Spending Level","Include",IF(AgencyDataStacked[[#This Row],[Detail Group]]="Baseline Adj","Include",IF(AgencyDataStacked[[#This Row],[Detail Group]]="Policy","Include","")))</f>
        <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4921400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x14ac:dyDescent="0.25">
      <c r="B231" s="14" t="s">
        <v>183</v>
      </c>
      <c r="C231" s="14">
        <v>4</v>
      </c>
      <c r="D231" s="14">
        <v>136</v>
      </c>
      <c r="E231" s="14" t="s">
        <v>204</v>
      </c>
      <c r="F231" s="14" t="s">
        <v>205</v>
      </c>
      <c r="G231" s="14">
        <v>174000</v>
      </c>
      <c r="H231" s="14">
        <v>899</v>
      </c>
      <c r="I231" s="14" t="s">
        <v>1576</v>
      </c>
      <c r="J231" s="14" t="s">
        <v>1552</v>
      </c>
      <c r="K231" s="14" t="s">
        <v>927</v>
      </c>
      <c r="L231" s="14">
        <v>888113.89</v>
      </c>
      <c r="M231" s="14">
        <v>4921400</v>
      </c>
      <c r="N231" s="14">
        <v>0</v>
      </c>
      <c r="O231" s="82" t="s">
        <v>3053</v>
      </c>
      <c r="P231" s="82" t="s">
        <v>2807</v>
      </c>
      <c r="Q231" s="14"/>
      <c r="R231" s="14"/>
      <c r="S231" s="14" t="s">
        <v>2928</v>
      </c>
      <c r="T231" s="14"/>
      <c r="U231" s="14" t="s">
        <v>2927</v>
      </c>
      <c r="V231" s="14" t="s">
        <v>2845</v>
      </c>
      <c r="W231" s="77" t="s">
        <v>2845</v>
      </c>
      <c r="X231" s="108" t="str">
        <f>IF(AgencyDataStacked[[#This Row],[Fund Group Code]]="99","Total",IF(AgencyDataStacked[[#This Row],[Fund Group Code]]="01","GF",IF((1*AgencyDataStacked[[#This Row],[Fund Group Code]])&gt;1,"NGF","")))</f>
        <v>GF</v>
      </c>
      <c r="Y231" s="108" t="str">
        <f>IF(AgencyDataStacked[[#This Row],[Category]]="FY 2022 Spending Level","Include",IF(AgencyDataStacked[[#This Row],[Detail Group]]="Baseline Adj","Include",IF(AgencyDataStacked[[#This Row],[Detail Group]]="Policy","Include","")))</f>
        <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x14ac:dyDescent="0.25">
      <c r="B232" s="14" t="s">
        <v>183</v>
      </c>
      <c r="C232" s="14">
        <v>4</v>
      </c>
      <c r="D232" s="14">
        <v>136</v>
      </c>
      <c r="E232" s="14" t="s">
        <v>204</v>
      </c>
      <c r="F232" s="14" t="s">
        <v>205</v>
      </c>
      <c r="G232" s="14">
        <v>174000</v>
      </c>
      <c r="H232" s="14">
        <v>899</v>
      </c>
      <c r="I232" s="14" t="s">
        <v>1576</v>
      </c>
      <c r="J232" s="14" t="s">
        <v>1552</v>
      </c>
      <c r="K232" s="14" t="s">
        <v>927</v>
      </c>
      <c r="L232" s="14">
        <v>888113.89</v>
      </c>
      <c r="M232" s="14">
        <v>4921400</v>
      </c>
      <c r="N232" s="14">
        <v>0</v>
      </c>
      <c r="O232" s="82" t="s">
        <v>3053</v>
      </c>
      <c r="P232" s="82" t="s">
        <v>2807</v>
      </c>
      <c r="Q232" s="14"/>
      <c r="R232" s="14"/>
      <c r="S232" s="14"/>
      <c r="T232" s="14"/>
      <c r="U232" s="14" t="s">
        <v>2929</v>
      </c>
      <c r="V232" s="14" t="s">
        <v>2913</v>
      </c>
      <c r="W232" s="77" t="s">
        <v>956</v>
      </c>
      <c r="X232" s="108" t="str">
        <f>IF(AgencyDataStacked[[#This Row],[Fund Group Code]]="99","Total",IF(AgencyDataStacked[[#This Row],[Fund Group Code]]="01","GF",IF((1*AgencyDataStacked[[#This Row],[Fund Group Code]])&gt;1,"NGF","")))</f>
        <v>GF</v>
      </c>
      <c r="Y232" s="108" t="str">
        <f>IF(AgencyDataStacked[[#This Row],[Category]]="FY 2022 Spending Level","Include",IF(AgencyDataStacked[[#This Row],[Detail Group]]="Baseline Adj","Include",IF(AgencyDataStacked[[#This Row],[Detail Group]]="Policy","Include","")))</f>
        <v/>
      </c>
      <c r="Z2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3" spans="2:27" x14ac:dyDescent="0.25">
      <c r="B233" s="14" t="s">
        <v>183</v>
      </c>
      <c r="C233" s="14">
        <v>4</v>
      </c>
      <c r="D233" s="14">
        <v>136</v>
      </c>
      <c r="E233" s="14" t="s">
        <v>204</v>
      </c>
      <c r="F233" s="14" t="s">
        <v>205</v>
      </c>
      <c r="G233" s="14">
        <v>174000</v>
      </c>
      <c r="H233" s="14">
        <v>899</v>
      </c>
      <c r="I233" s="14" t="s">
        <v>1576</v>
      </c>
      <c r="J233" s="14" t="s">
        <v>1552</v>
      </c>
      <c r="K233" s="14" t="s">
        <v>927</v>
      </c>
      <c r="L233" s="14">
        <v>888113.89</v>
      </c>
      <c r="M233" s="14">
        <v>4921400</v>
      </c>
      <c r="N233" s="14">
        <v>0</v>
      </c>
      <c r="O233" s="82" t="s">
        <v>3053</v>
      </c>
      <c r="P233" s="82" t="s">
        <v>2807</v>
      </c>
      <c r="Q233" s="14"/>
      <c r="R233" s="14"/>
      <c r="S233" s="14" t="s">
        <v>2910</v>
      </c>
      <c r="T233" s="14"/>
      <c r="U233" s="14" t="s">
        <v>2930</v>
      </c>
      <c r="V233" s="14" t="s">
        <v>2850</v>
      </c>
      <c r="W233" s="77" t="s">
        <v>2850</v>
      </c>
      <c r="X233" s="108" t="str">
        <f>IF(AgencyDataStacked[[#This Row],[Fund Group Code]]="99","Total",IF(AgencyDataStacked[[#This Row],[Fund Group Code]]="01","GF",IF((1*AgencyDataStacked[[#This Row],[Fund Group Code]])&gt;1,"NGF","")))</f>
        <v>GF</v>
      </c>
      <c r="Y233" s="108" t="str">
        <f>IF(AgencyDataStacked[[#This Row],[Category]]="FY 2022 Spending Level","Include",IF(AgencyDataStacked[[#This Row],[Detail Group]]="Baseline Adj","Include",IF(AgencyDataStacked[[#This Row],[Detail Group]]="Policy","Include","")))</f>
        <v/>
      </c>
      <c r="Z2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4" spans="2:27" x14ac:dyDescent="0.25">
      <c r="B234" s="14" t="s">
        <v>183</v>
      </c>
      <c r="C234" s="14">
        <v>4</v>
      </c>
      <c r="D234" s="14">
        <v>136</v>
      </c>
      <c r="E234" s="14" t="s">
        <v>204</v>
      </c>
      <c r="F234" s="14" t="s">
        <v>205</v>
      </c>
      <c r="G234" s="14">
        <v>174000</v>
      </c>
      <c r="H234" s="14">
        <v>899</v>
      </c>
      <c r="I234" s="14" t="s">
        <v>1576</v>
      </c>
      <c r="J234" s="14" t="s">
        <v>1552</v>
      </c>
      <c r="K234" s="14" t="s">
        <v>927</v>
      </c>
      <c r="L234" s="14">
        <v>888113.89</v>
      </c>
      <c r="M234" s="14">
        <v>4921400</v>
      </c>
      <c r="N234" s="14">
        <v>0</v>
      </c>
      <c r="O234" s="82" t="s">
        <v>3053</v>
      </c>
      <c r="P234" s="82" t="s">
        <v>2807</v>
      </c>
      <c r="Q234" s="14" t="s">
        <v>2956</v>
      </c>
      <c r="R234" s="14">
        <v>1</v>
      </c>
      <c r="S234" s="14"/>
      <c r="T234" s="14" t="s">
        <v>2914</v>
      </c>
      <c r="U234" s="14" t="s">
        <v>2931</v>
      </c>
      <c r="V234" s="14" t="s">
        <v>3022</v>
      </c>
      <c r="W234" s="77" t="s">
        <v>3022</v>
      </c>
      <c r="X234" s="108" t="str">
        <f>IF(AgencyDataStacked[[#This Row],[Fund Group Code]]="99","Total",IF(AgencyDataStacked[[#This Row],[Fund Group Code]]="01","GF",IF((1*AgencyDataStacked[[#This Row],[Fund Group Code]])&gt;1,"NGF","")))</f>
        <v>GF</v>
      </c>
      <c r="Y234" s="108" t="str">
        <f>IF(AgencyDataStacked[[#This Row],[Category]]="FY 2022 Spending Level","Include",IF(AgencyDataStacked[[#This Row],[Detail Group]]="Baseline Adj","Include",IF(AgencyDataStacked[[#This Row],[Detail Group]]="Policy","Include","")))</f>
        <v>Include</v>
      </c>
      <c r="Z2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5" spans="2:27" x14ac:dyDescent="0.25">
      <c r="B235" s="14" t="s">
        <v>183</v>
      </c>
      <c r="C235" s="14">
        <v>4</v>
      </c>
      <c r="D235" s="14">
        <v>136</v>
      </c>
      <c r="E235" s="14" t="s">
        <v>204</v>
      </c>
      <c r="F235" s="14" t="s">
        <v>205</v>
      </c>
      <c r="G235" s="14">
        <v>174000</v>
      </c>
      <c r="H235" s="14">
        <v>899</v>
      </c>
      <c r="I235" s="14" t="s">
        <v>1576</v>
      </c>
      <c r="J235" s="14" t="s">
        <v>1552</v>
      </c>
      <c r="K235" s="14" t="s">
        <v>927</v>
      </c>
      <c r="L235" s="14">
        <v>888113.89</v>
      </c>
      <c r="M235" s="14">
        <v>4921400</v>
      </c>
      <c r="N235" s="14">
        <v>0</v>
      </c>
      <c r="O235" s="82" t="s">
        <v>3053</v>
      </c>
      <c r="P235" s="82" t="s">
        <v>2807</v>
      </c>
      <c r="Q235" s="14" t="s">
        <v>2956</v>
      </c>
      <c r="R235" s="14">
        <v>2</v>
      </c>
      <c r="S235" s="14"/>
      <c r="T235" s="14" t="s">
        <v>2914</v>
      </c>
      <c r="U235" s="14" t="s">
        <v>2932</v>
      </c>
      <c r="V235" s="14" t="s">
        <v>3023</v>
      </c>
      <c r="W235" s="77" t="s">
        <v>3023</v>
      </c>
      <c r="X235" s="108" t="str">
        <f>IF(AgencyDataStacked[[#This Row],[Fund Group Code]]="99","Total",IF(AgencyDataStacked[[#This Row],[Fund Group Code]]="01","GF",IF((1*AgencyDataStacked[[#This Row],[Fund Group Code]])&gt;1,"NGF","")))</f>
        <v>GF</v>
      </c>
      <c r="Y235" s="108" t="str">
        <f>IF(AgencyDataStacked[[#This Row],[Category]]="FY 2022 Spending Level","Include",IF(AgencyDataStacked[[#This Row],[Detail Group]]="Baseline Adj","Include",IF(AgencyDataStacked[[#This Row],[Detail Group]]="Policy","Include","")))</f>
        <v>Include</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x14ac:dyDescent="0.25">
      <c r="B236" s="14" t="s">
        <v>183</v>
      </c>
      <c r="C236" s="14">
        <v>4</v>
      </c>
      <c r="D236" s="14">
        <v>136</v>
      </c>
      <c r="E236" s="14" t="s">
        <v>204</v>
      </c>
      <c r="F236" s="14" t="s">
        <v>205</v>
      </c>
      <c r="G236" s="14">
        <v>174000</v>
      </c>
      <c r="H236" s="14">
        <v>899</v>
      </c>
      <c r="I236" s="14" t="s">
        <v>1576</v>
      </c>
      <c r="J236" s="14" t="s">
        <v>1552</v>
      </c>
      <c r="K236" s="14" t="s">
        <v>927</v>
      </c>
      <c r="L236" s="14">
        <v>888113.89</v>
      </c>
      <c r="M236" s="14">
        <v>4921400</v>
      </c>
      <c r="N236" s="14">
        <v>0</v>
      </c>
      <c r="O236" s="82" t="s">
        <v>3053</v>
      </c>
      <c r="P236" s="82" t="s">
        <v>2807</v>
      </c>
      <c r="Q236" s="14" t="s">
        <v>2956</v>
      </c>
      <c r="R236" s="14">
        <v>3</v>
      </c>
      <c r="S236" s="14"/>
      <c r="T236" s="14" t="s">
        <v>2914</v>
      </c>
      <c r="U236" s="14" t="s">
        <v>2933</v>
      </c>
      <c r="V236" s="14" t="s">
        <v>2964</v>
      </c>
      <c r="W236" s="77" t="s">
        <v>2964</v>
      </c>
      <c r="X236" s="108" t="str">
        <f>IF(AgencyDataStacked[[#This Row],[Fund Group Code]]="99","Total",IF(AgencyDataStacked[[#This Row],[Fund Group Code]]="01","GF",IF((1*AgencyDataStacked[[#This Row],[Fund Group Code]])&gt;1,"NGF","")))</f>
        <v>GF</v>
      </c>
      <c r="Y236" s="108" t="str">
        <f>IF(AgencyDataStacked[[#This Row],[Category]]="FY 2022 Spending Level","Include",IF(AgencyDataStacked[[#This Row],[Detail Group]]="Baseline Adj","Include",IF(AgencyDataStacked[[#This Row],[Detail Group]]="Policy","Include","")))</f>
        <v>Include</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7" spans="2:27" x14ac:dyDescent="0.25">
      <c r="B237" s="14" t="s">
        <v>183</v>
      </c>
      <c r="C237" s="14">
        <v>4</v>
      </c>
      <c r="D237" s="14">
        <v>136</v>
      </c>
      <c r="E237" s="14" t="s">
        <v>204</v>
      </c>
      <c r="F237" s="14" t="s">
        <v>205</v>
      </c>
      <c r="G237" s="14">
        <v>174000</v>
      </c>
      <c r="H237" s="14">
        <v>899</v>
      </c>
      <c r="I237" s="14" t="s">
        <v>1576</v>
      </c>
      <c r="J237" s="14" t="s">
        <v>1552</v>
      </c>
      <c r="K237" s="14" t="s">
        <v>927</v>
      </c>
      <c r="L237" s="14">
        <v>888113.89</v>
      </c>
      <c r="M237" s="14">
        <v>4921400</v>
      </c>
      <c r="N237" s="14">
        <v>0</v>
      </c>
      <c r="O237" s="82" t="s">
        <v>3053</v>
      </c>
      <c r="P237" s="82" t="s">
        <v>2807</v>
      </c>
      <c r="Q237" s="14" t="s">
        <v>2956</v>
      </c>
      <c r="R237" s="14">
        <v>4</v>
      </c>
      <c r="S237" s="14"/>
      <c r="T237" s="14" t="s">
        <v>2914</v>
      </c>
      <c r="U237" s="14" t="s">
        <v>2934</v>
      </c>
      <c r="V237" s="14" t="s">
        <v>2965</v>
      </c>
      <c r="W237" s="77" t="s">
        <v>2965</v>
      </c>
      <c r="X237" s="108" t="str">
        <f>IF(AgencyDataStacked[[#This Row],[Fund Group Code]]="99","Total",IF(AgencyDataStacked[[#This Row],[Fund Group Code]]="01","GF",IF((1*AgencyDataStacked[[#This Row],[Fund Group Code]])&gt;1,"NGF","")))</f>
        <v>GF</v>
      </c>
      <c r="Y237" s="108" t="str">
        <f>IF(AgencyDataStacked[[#This Row],[Category]]="FY 2022 Spending Level","Include",IF(AgencyDataStacked[[#This Row],[Detail Group]]="Baseline Adj","Include",IF(AgencyDataStacked[[#This Row],[Detail Group]]="Policy","Include","")))</f>
        <v>Include</v>
      </c>
      <c r="Z2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8" spans="2:27" x14ac:dyDescent="0.25">
      <c r="B238" s="14" t="s">
        <v>183</v>
      </c>
      <c r="C238" s="14">
        <v>4</v>
      </c>
      <c r="D238" s="14">
        <v>136</v>
      </c>
      <c r="E238" s="14" t="s">
        <v>204</v>
      </c>
      <c r="F238" s="14" t="s">
        <v>205</v>
      </c>
      <c r="G238" s="14">
        <v>174000</v>
      </c>
      <c r="H238" s="14">
        <v>899</v>
      </c>
      <c r="I238" s="14" t="s">
        <v>1576</v>
      </c>
      <c r="J238" s="14" t="s">
        <v>1552</v>
      </c>
      <c r="K238" s="14" t="s">
        <v>927</v>
      </c>
      <c r="L238" s="14">
        <v>888113.89</v>
      </c>
      <c r="M238" s="14">
        <v>4921400</v>
      </c>
      <c r="N238" s="14">
        <v>0</v>
      </c>
      <c r="O238" s="82" t="s">
        <v>3053</v>
      </c>
      <c r="P238" s="82" t="s">
        <v>2807</v>
      </c>
      <c r="Q238" s="14" t="s">
        <v>2956</v>
      </c>
      <c r="R238" s="14">
        <v>5</v>
      </c>
      <c r="S238" s="14"/>
      <c r="T238" s="14" t="s">
        <v>2914</v>
      </c>
      <c r="U238" s="14" t="s">
        <v>2935</v>
      </c>
      <c r="V238" s="14" t="s">
        <v>2832</v>
      </c>
      <c r="W238" s="77" t="s">
        <v>2832</v>
      </c>
      <c r="X238" s="108" t="str">
        <f>IF(AgencyDataStacked[[#This Row],[Fund Group Code]]="99","Total",IF(AgencyDataStacked[[#This Row],[Fund Group Code]]="01","GF",IF((1*AgencyDataStacked[[#This Row],[Fund Group Code]])&gt;1,"NGF","")))</f>
        <v>GF</v>
      </c>
      <c r="Y238" s="108" t="str">
        <f>IF(AgencyDataStacked[[#This Row],[Category]]="FY 2022 Spending Level","Include",IF(AgencyDataStacked[[#This Row],[Detail Group]]="Baseline Adj","Include",IF(AgencyDataStacked[[#This Row],[Detail Group]]="Policy","Include","")))</f>
        <v>Include</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9" spans="2:27" x14ac:dyDescent="0.25">
      <c r="B239" s="14" t="s">
        <v>183</v>
      </c>
      <c r="C239" s="14">
        <v>4</v>
      </c>
      <c r="D239" s="14">
        <v>136</v>
      </c>
      <c r="E239" s="14" t="s">
        <v>204</v>
      </c>
      <c r="F239" s="14" t="s">
        <v>205</v>
      </c>
      <c r="G239" s="14">
        <v>174000</v>
      </c>
      <c r="H239" s="14">
        <v>899</v>
      </c>
      <c r="I239" s="14" t="s">
        <v>1576</v>
      </c>
      <c r="J239" s="14" t="s">
        <v>1552</v>
      </c>
      <c r="K239" s="14" t="s">
        <v>927</v>
      </c>
      <c r="L239" s="14">
        <v>888113.89</v>
      </c>
      <c r="M239" s="14">
        <v>4921400</v>
      </c>
      <c r="N239" s="14">
        <v>0</v>
      </c>
      <c r="O239" s="82" t="s">
        <v>3053</v>
      </c>
      <c r="P239" s="82" t="s">
        <v>2807</v>
      </c>
      <c r="Q239" s="14" t="s">
        <v>2956</v>
      </c>
      <c r="R239" s="14">
        <v>6</v>
      </c>
      <c r="S239" s="14"/>
      <c r="T239" s="14" t="s">
        <v>2914</v>
      </c>
      <c r="U239" s="14" t="s">
        <v>2968</v>
      </c>
      <c r="V239" s="14" t="s">
        <v>3024</v>
      </c>
      <c r="W239" s="77" t="s">
        <v>3024</v>
      </c>
      <c r="X239" s="108" t="str">
        <f>IF(AgencyDataStacked[[#This Row],[Fund Group Code]]="99","Total",IF(AgencyDataStacked[[#This Row],[Fund Group Code]]="01","GF",IF((1*AgencyDataStacked[[#This Row],[Fund Group Code]])&gt;1,"NGF","")))</f>
        <v>GF</v>
      </c>
      <c r="Y239" s="108" t="str">
        <f>IF(AgencyDataStacked[[#This Row],[Category]]="FY 2022 Spending Level","Include",IF(AgencyDataStacked[[#This Row],[Detail Group]]="Baseline Adj","Include",IF(AgencyDataStacked[[#This Row],[Detail Group]]="Policy","Include","")))</f>
        <v>Include</v>
      </c>
      <c r="Z2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0" spans="2:27" x14ac:dyDescent="0.25">
      <c r="B240" s="14" t="s">
        <v>183</v>
      </c>
      <c r="C240" s="14">
        <v>4</v>
      </c>
      <c r="D240" s="14">
        <v>136</v>
      </c>
      <c r="E240" s="14" t="s">
        <v>204</v>
      </c>
      <c r="F240" s="14" t="s">
        <v>205</v>
      </c>
      <c r="G240" s="14">
        <v>174000</v>
      </c>
      <c r="H240" s="14">
        <v>899</v>
      </c>
      <c r="I240" s="14" t="s">
        <v>1576</v>
      </c>
      <c r="J240" s="14" t="s">
        <v>1552</v>
      </c>
      <c r="K240" s="14" t="s">
        <v>927</v>
      </c>
      <c r="L240" s="14">
        <v>888113.89</v>
      </c>
      <c r="M240" s="14">
        <v>4921400</v>
      </c>
      <c r="N240" s="14">
        <v>0</v>
      </c>
      <c r="O240" s="82" t="s">
        <v>3053</v>
      </c>
      <c r="P240" s="82" t="s">
        <v>2807</v>
      </c>
      <c r="Q240" s="14" t="s">
        <v>2956</v>
      </c>
      <c r="R240" s="14">
        <v>7</v>
      </c>
      <c r="S240" s="14"/>
      <c r="T240" s="14" t="s">
        <v>2914</v>
      </c>
      <c r="U240" s="14" t="s">
        <v>2969</v>
      </c>
      <c r="V240" s="14" t="s">
        <v>3025</v>
      </c>
      <c r="W240" s="77" t="s">
        <v>3025</v>
      </c>
      <c r="X240" s="108" t="str">
        <f>IF(AgencyDataStacked[[#This Row],[Fund Group Code]]="99","Total",IF(AgencyDataStacked[[#This Row],[Fund Group Code]]="01","GF",IF((1*AgencyDataStacked[[#This Row],[Fund Group Code]])&gt;1,"NGF","")))</f>
        <v>GF</v>
      </c>
      <c r="Y240" s="108" t="str">
        <f>IF(AgencyDataStacked[[#This Row],[Category]]="FY 2022 Spending Level","Include",IF(AgencyDataStacked[[#This Row],[Detail Group]]="Baseline Adj","Include",IF(AgencyDataStacked[[#This Row],[Detail Group]]="Policy","Include","")))</f>
        <v>Include</v>
      </c>
      <c r="Z2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1" spans="2:27" x14ac:dyDescent="0.25">
      <c r="B241" s="14" t="s">
        <v>183</v>
      </c>
      <c r="C241" s="14">
        <v>4</v>
      </c>
      <c r="D241" s="14">
        <v>136</v>
      </c>
      <c r="E241" s="14" t="s">
        <v>204</v>
      </c>
      <c r="F241" s="14" t="s">
        <v>205</v>
      </c>
      <c r="G241" s="14">
        <v>174000</v>
      </c>
      <c r="H241" s="14">
        <v>899</v>
      </c>
      <c r="I241" s="14" t="s">
        <v>1576</v>
      </c>
      <c r="J241" s="14" t="s">
        <v>1552</v>
      </c>
      <c r="K241" s="14" t="s">
        <v>927</v>
      </c>
      <c r="L241" s="14">
        <v>888113.89</v>
      </c>
      <c r="M241" s="14">
        <v>4921400</v>
      </c>
      <c r="N241" s="14">
        <v>0</v>
      </c>
      <c r="O241" s="82" t="s">
        <v>3053</v>
      </c>
      <c r="P241" s="82" t="s">
        <v>2807</v>
      </c>
      <c r="Q241" s="14" t="s">
        <v>2956</v>
      </c>
      <c r="R241" s="14">
        <v>8</v>
      </c>
      <c r="S241" s="14"/>
      <c r="T241" s="14" t="s">
        <v>2914</v>
      </c>
      <c r="U241" s="14" t="s">
        <v>3031</v>
      </c>
      <c r="V241" s="14" t="s">
        <v>3027</v>
      </c>
      <c r="W241" s="77" t="s">
        <v>3027</v>
      </c>
      <c r="X241" s="108" t="str">
        <f>IF(AgencyDataStacked[[#This Row],[Fund Group Code]]="99","Total",IF(AgencyDataStacked[[#This Row],[Fund Group Code]]="01","GF",IF((1*AgencyDataStacked[[#This Row],[Fund Group Code]])&gt;1,"NGF","")))</f>
        <v>GF</v>
      </c>
      <c r="Y241" s="108" t="str">
        <f>IF(AgencyDataStacked[[#This Row],[Category]]="FY 2022 Spending Level","Include",IF(AgencyDataStacked[[#This Row],[Detail Group]]="Baseline Adj","Include",IF(AgencyDataStacked[[#This Row],[Detail Group]]="Policy","Include","")))</f>
        <v>Include</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2" spans="2:27" x14ac:dyDescent="0.25">
      <c r="B242" s="14" t="s">
        <v>183</v>
      </c>
      <c r="C242" s="14">
        <v>4</v>
      </c>
      <c r="D242" s="14">
        <v>136</v>
      </c>
      <c r="E242" s="14" t="s">
        <v>204</v>
      </c>
      <c r="F242" s="14" t="s">
        <v>205</v>
      </c>
      <c r="G242" s="14">
        <v>174000</v>
      </c>
      <c r="H242" s="14">
        <v>899</v>
      </c>
      <c r="I242" s="14" t="s">
        <v>1576</v>
      </c>
      <c r="J242" s="14" t="s">
        <v>1552</v>
      </c>
      <c r="K242" s="14" t="s">
        <v>927</v>
      </c>
      <c r="L242" s="14">
        <v>888113.89</v>
      </c>
      <c r="M242" s="14">
        <v>4921400</v>
      </c>
      <c r="N242" s="14">
        <v>0</v>
      </c>
      <c r="O242" s="82" t="s">
        <v>3053</v>
      </c>
      <c r="P242" s="82" t="s">
        <v>2807</v>
      </c>
      <c r="Q242" s="14" t="s">
        <v>2956</v>
      </c>
      <c r="R242" s="14">
        <v>9</v>
      </c>
      <c r="S242" s="14"/>
      <c r="T242" s="14" t="s">
        <v>2914</v>
      </c>
      <c r="U242" s="14" t="s">
        <v>3032</v>
      </c>
      <c r="V242" s="14" t="s">
        <v>3028</v>
      </c>
      <c r="W242" s="77" t="s">
        <v>3028</v>
      </c>
      <c r="X242" s="108" t="str">
        <f>IF(AgencyDataStacked[[#This Row],[Fund Group Code]]="99","Total",IF(AgencyDataStacked[[#This Row],[Fund Group Code]]="01","GF",IF((1*AgencyDataStacked[[#This Row],[Fund Group Code]])&gt;1,"NGF","")))</f>
        <v>GF</v>
      </c>
      <c r="Y242" s="108" t="str">
        <f>IF(AgencyDataStacked[[#This Row],[Category]]="FY 2022 Spending Level","Include",IF(AgencyDataStacked[[#This Row],[Detail Group]]="Baseline Adj","Include",IF(AgencyDataStacked[[#This Row],[Detail Group]]="Policy","Include","")))</f>
        <v>Include</v>
      </c>
      <c r="Z2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3" spans="2:27" x14ac:dyDescent="0.25">
      <c r="B243" s="14" t="s">
        <v>183</v>
      </c>
      <c r="C243" s="14">
        <v>4</v>
      </c>
      <c r="D243" s="14">
        <v>136</v>
      </c>
      <c r="E243" s="14" t="s">
        <v>204</v>
      </c>
      <c r="F243" s="14" t="s">
        <v>205</v>
      </c>
      <c r="G243" s="14">
        <v>174000</v>
      </c>
      <c r="H243" s="14">
        <v>899</v>
      </c>
      <c r="I243" s="14" t="s">
        <v>1576</v>
      </c>
      <c r="J243" s="14" t="s">
        <v>1552</v>
      </c>
      <c r="K243" s="14" t="s">
        <v>927</v>
      </c>
      <c r="L243" s="14">
        <v>888113.89</v>
      </c>
      <c r="M243" s="14">
        <v>4921400</v>
      </c>
      <c r="N243" s="14">
        <v>0</v>
      </c>
      <c r="O243" s="82" t="s">
        <v>3053</v>
      </c>
      <c r="P243" s="82" t="s">
        <v>2807</v>
      </c>
      <c r="Q243" s="14"/>
      <c r="R243" s="14"/>
      <c r="S243" s="14" t="s">
        <v>2910</v>
      </c>
      <c r="T243" s="14"/>
      <c r="U243" s="14" t="s">
        <v>2936</v>
      </c>
      <c r="V243" s="14" t="s">
        <v>2847</v>
      </c>
      <c r="W243" s="77" t="s">
        <v>2847</v>
      </c>
      <c r="X243" s="108" t="str">
        <f>IF(AgencyDataStacked[[#This Row],[Fund Group Code]]="99","Total",IF(AgencyDataStacked[[#This Row],[Fund Group Code]]="01","GF",IF((1*AgencyDataStacked[[#This Row],[Fund Group Code]])&gt;1,"NGF","")))</f>
        <v>GF</v>
      </c>
      <c r="Y243" s="108" t="str">
        <f>IF(AgencyDataStacked[[#This Row],[Category]]="FY 2022 Spending Level","Include",IF(AgencyDataStacked[[#This Row],[Detail Group]]="Baseline Adj","Include",IF(AgencyDataStacked[[#This Row],[Detail Group]]="Policy","Include","")))</f>
        <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4" spans="2:27" x14ac:dyDescent="0.25">
      <c r="B244" s="14" t="s">
        <v>183</v>
      </c>
      <c r="C244" s="14">
        <v>4</v>
      </c>
      <c r="D244" s="14">
        <v>136</v>
      </c>
      <c r="E244" s="14" t="s">
        <v>204</v>
      </c>
      <c r="F244" s="14" t="s">
        <v>205</v>
      </c>
      <c r="G244" s="14">
        <v>174000</v>
      </c>
      <c r="H244" s="14">
        <v>899</v>
      </c>
      <c r="I244" s="14" t="s">
        <v>1576</v>
      </c>
      <c r="J244" s="14" t="s">
        <v>1552</v>
      </c>
      <c r="K244" s="14" t="s">
        <v>927</v>
      </c>
      <c r="L244" s="14">
        <v>888113.89</v>
      </c>
      <c r="M244" s="14">
        <v>4921400</v>
      </c>
      <c r="N244" s="14">
        <v>0</v>
      </c>
      <c r="O244" s="82" t="s">
        <v>3053</v>
      </c>
      <c r="P244" s="82" t="s">
        <v>2807</v>
      </c>
      <c r="Q244" s="14"/>
      <c r="R244" s="14"/>
      <c r="S244" s="14"/>
      <c r="T244" s="14"/>
      <c r="U244" s="14" t="s">
        <v>2937</v>
      </c>
      <c r="V244" s="14" t="s">
        <v>2913</v>
      </c>
      <c r="W244" s="77" t="s">
        <v>956</v>
      </c>
      <c r="X244" s="108" t="str">
        <f>IF(AgencyDataStacked[[#This Row],[Fund Group Code]]="99","Total",IF(AgencyDataStacked[[#This Row],[Fund Group Code]]="01","GF",IF((1*AgencyDataStacked[[#This Row],[Fund Group Code]])&gt;1,"NGF","")))</f>
        <v>GF</v>
      </c>
      <c r="Y244" s="108" t="str">
        <f>IF(AgencyDataStacked[[#This Row],[Category]]="FY 2022 Spending Level","Include",IF(AgencyDataStacked[[#This Row],[Detail Group]]="Baseline Adj","Include",IF(AgencyDataStacked[[#This Row],[Detail Group]]="Policy","Include","")))</f>
        <v/>
      </c>
      <c r="Z2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5" spans="2:27" x14ac:dyDescent="0.25">
      <c r="B245" s="14" t="s">
        <v>183</v>
      </c>
      <c r="C245" s="14">
        <v>4</v>
      </c>
      <c r="D245" s="14">
        <v>136</v>
      </c>
      <c r="E245" s="14" t="s">
        <v>204</v>
      </c>
      <c r="F245" s="14" t="s">
        <v>205</v>
      </c>
      <c r="G245" s="14">
        <v>174000</v>
      </c>
      <c r="H245" s="14">
        <v>899</v>
      </c>
      <c r="I245" s="14" t="s">
        <v>1576</v>
      </c>
      <c r="J245" s="14" t="s">
        <v>1552</v>
      </c>
      <c r="K245" s="14" t="s">
        <v>927</v>
      </c>
      <c r="L245" s="14">
        <v>888113.89</v>
      </c>
      <c r="M245" s="14">
        <v>4921400</v>
      </c>
      <c r="N245" s="14">
        <v>0</v>
      </c>
      <c r="O245" s="82" t="s">
        <v>3053</v>
      </c>
      <c r="P245" s="82" t="s">
        <v>2807</v>
      </c>
      <c r="Q245" s="14"/>
      <c r="R245" s="14"/>
      <c r="S245" s="14" t="s">
        <v>2910</v>
      </c>
      <c r="T245" s="14" t="s">
        <v>2926</v>
      </c>
      <c r="U245" s="14" t="s">
        <v>2938</v>
      </c>
      <c r="V245" s="14" t="s">
        <v>2848</v>
      </c>
      <c r="W245" s="77" t="s">
        <v>2848</v>
      </c>
      <c r="X245" s="108" t="str">
        <f>IF(AgencyDataStacked[[#This Row],[Fund Group Code]]="99","Total",IF(AgencyDataStacked[[#This Row],[Fund Group Code]]="01","GF",IF((1*AgencyDataStacked[[#This Row],[Fund Group Code]])&gt;1,"NGF","")))</f>
        <v>GF</v>
      </c>
      <c r="Y245" s="108" t="str">
        <f>IF(AgencyDataStacked[[#This Row],[Category]]="FY 2022 Spending Level","Include",IF(AgencyDataStacked[[#This Row],[Detail Group]]="Baseline Adj","Include",IF(AgencyDataStacked[[#This Row],[Detail Group]]="Policy","Include","")))</f>
        <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4921400</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6" spans="2:27" x14ac:dyDescent="0.25">
      <c r="B246" s="14" t="s">
        <v>183</v>
      </c>
      <c r="C246" s="14">
        <v>4</v>
      </c>
      <c r="D246" s="14">
        <v>136</v>
      </c>
      <c r="E246" s="14" t="s">
        <v>204</v>
      </c>
      <c r="F246" s="14" t="s">
        <v>205</v>
      </c>
      <c r="G246" s="14">
        <v>174000</v>
      </c>
      <c r="H246" s="14">
        <v>899</v>
      </c>
      <c r="I246" s="14" t="s">
        <v>1576</v>
      </c>
      <c r="J246" s="14" t="s">
        <v>1552</v>
      </c>
      <c r="K246" s="14" t="s">
        <v>927</v>
      </c>
      <c r="L246" s="14">
        <v>888113.89</v>
      </c>
      <c r="M246" s="14">
        <v>4921400</v>
      </c>
      <c r="N246" s="14">
        <v>0</v>
      </c>
      <c r="O246" s="82" t="s">
        <v>3053</v>
      </c>
      <c r="P246" s="82" t="s">
        <v>2807</v>
      </c>
      <c r="Q246" s="14"/>
      <c r="R246" s="14"/>
      <c r="S246" s="14" t="s">
        <v>2928</v>
      </c>
      <c r="T246" s="14"/>
      <c r="U246" s="14" t="s">
        <v>2939</v>
      </c>
      <c r="V246" s="14" t="s">
        <v>2846</v>
      </c>
      <c r="W246" s="77" t="s">
        <v>2846</v>
      </c>
      <c r="X246" s="108" t="str">
        <f>IF(AgencyDataStacked[[#This Row],[Fund Group Code]]="99","Total",IF(AgencyDataStacked[[#This Row],[Fund Group Code]]="01","GF",IF((1*AgencyDataStacked[[#This Row],[Fund Group Code]])&gt;1,"NGF","")))</f>
        <v>GF</v>
      </c>
      <c r="Y246" s="108" t="str">
        <f>IF(AgencyDataStacked[[#This Row],[Category]]="FY 2022 Spending Level","Include",IF(AgencyDataStacked[[#This Row],[Detail Group]]="Baseline Adj","Include",IF(AgencyDataStacked[[#This Row],[Detail Group]]="Policy","Include","")))</f>
        <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4921400</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x14ac:dyDescent="0.25">
      <c r="B247" s="14" t="s">
        <v>183</v>
      </c>
      <c r="C247" s="14">
        <v>4</v>
      </c>
      <c r="D247" s="14">
        <v>136</v>
      </c>
      <c r="E247" s="14" t="s">
        <v>204</v>
      </c>
      <c r="F247" s="14" t="s">
        <v>205</v>
      </c>
      <c r="G247" s="14">
        <v>174000</v>
      </c>
      <c r="H247" s="14">
        <v>899</v>
      </c>
      <c r="I247" s="14" t="s">
        <v>1576</v>
      </c>
      <c r="J247" s="14" t="s">
        <v>1552</v>
      </c>
      <c r="K247" s="14" t="s">
        <v>927</v>
      </c>
      <c r="L247" s="14">
        <v>888113.89</v>
      </c>
      <c r="M247" s="14">
        <v>4921400</v>
      </c>
      <c r="N247" s="14">
        <v>0</v>
      </c>
      <c r="O247" s="82" t="s">
        <v>3053</v>
      </c>
      <c r="P247" s="82" t="s">
        <v>2807</v>
      </c>
      <c r="Q247" s="14"/>
      <c r="R247" s="14"/>
      <c r="S247" s="14"/>
      <c r="T247" s="14"/>
      <c r="U247" s="14" t="s">
        <v>2940</v>
      </c>
      <c r="V247" s="14" t="s">
        <v>2913</v>
      </c>
      <c r="W247" s="77" t="s">
        <v>956</v>
      </c>
      <c r="X247" s="108" t="str">
        <f>IF(AgencyDataStacked[[#This Row],[Fund Group Code]]="99","Total",IF(AgencyDataStacked[[#This Row],[Fund Group Code]]="01","GF",IF((1*AgencyDataStacked[[#This Row],[Fund Group Code]])&gt;1,"NGF","")))</f>
        <v>GF</v>
      </c>
      <c r="Y247" s="108" t="str">
        <f>IF(AgencyDataStacked[[#This Row],[Category]]="FY 2022 Spending Level","Include",IF(AgencyDataStacked[[#This Row],[Detail Group]]="Baseline Adj","Include",IF(AgencyDataStacked[[#This Row],[Detail Group]]="Policy","Include","")))</f>
        <v/>
      </c>
      <c r="Z2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8" spans="2:27" x14ac:dyDescent="0.25">
      <c r="B248" s="14" t="s">
        <v>183</v>
      </c>
      <c r="C248" s="14">
        <v>4</v>
      </c>
      <c r="D248" s="14">
        <v>136</v>
      </c>
      <c r="E248" s="14" t="s">
        <v>204</v>
      </c>
      <c r="F248" s="14" t="s">
        <v>205</v>
      </c>
      <c r="G248" s="14">
        <v>174000</v>
      </c>
      <c r="H248" s="14">
        <v>899</v>
      </c>
      <c r="I248" s="14" t="s">
        <v>1576</v>
      </c>
      <c r="J248" s="14" t="s">
        <v>1552</v>
      </c>
      <c r="K248" s="14" t="s">
        <v>927</v>
      </c>
      <c r="L248" s="14">
        <v>888113.89</v>
      </c>
      <c r="M248" s="14">
        <v>4921400</v>
      </c>
      <c r="N248" s="14">
        <v>0</v>
      </c>
      <c r="O248" s="82" t="s">
        <v>3053</v>
      </c>
      <c r="P248" s="82" t="s">
        <v>2807</v>
      </c>
      <c r="Q248" s="14"/>
      <c r="R248" s="14"/>
      <c r="S248" s="14" t="s">
        <v>2910</v>
      </c>
      <c r="T248" s="14"/>
      <c r="U248" s="14" t="s">
        <v>2941</v>
      </c>
      <c r="V248" s="14" t="s">
        <v>2851</v>
      </c>
      <c r="W248" s="77" t="s">
        <v>2851</v>
      </c>
      <c r="X248" s="108" t="str">
        <f>IF(AgencyDataStacked[[#This Row],[Fund Group Code]]="99","Total",IF(AgencyDataStacked[[#This Row],[Fund Group Code]]="01","GF",IF((1*AgencyDataStacked[[#This Row],[Fund Group Code]])&gt;1,"NGF","")))</f>
        <v>GF</v>
      </c>
      <c r="Y248" s="108" t="str">
        <f>IF(AgencyDataStacked[[#This Row],[Category]]="FY 2022 Spending Level","Include",IF(AgencyDataStacked[[#This Row],[Detail Group]]="Baseline Adj","Include",IF(AgencyDataStacked[[#This Row],[Detail Group]]="Policy","Include","")))</f>
        <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x14ac:dyDescent="0.25">
      <c r="B249" s="14" t="s">
        <v>183</v>
      </c>
      <c r="C249" s="14">
        <v>4</v>
      </c>
      <c r="D249" s="14">
        <v>136</v>
      </c>
      <c r="E249" s="14" t="s">
        <v>204</v>
      </c>
      <c r="F249" s="14" t="s">
        <v>205</v>
      </c>
      <c r="G249" s="14">
        <v>174000</v>
      </c>
      <c r="H249" s="14">
        <v>899</v>
      </c>
      <c r="I249" s="14" t="s">
        <v>1576</v>
      </c>
      <c r="J249" s="14" t="s">
        <v>1552</v>
      </c>
      <c r="K249" s="14" t="s">
        <v>927</v>
      </c>
      <c r="L249" s="14">
        <v>888113.89</v>
      </c>
      <c r="M249" s="14">
        <v>4921400</v>
      </c>
      <c r="N249" s="14">
        <v>0</v>
      </c>
      <c r="O249" s="82" t="s">
        <v>3053</v>
      </c>
      <c r="P249" s="82" t="s">
        <v>2807</v>
      </c>
      <c r="Q249" s="14"/>
      <c r="R249" s="14"/>
      <c r="S249" s="14"/>
      <c r="T249" s="14"/>
      <c r="U249" s="14" t="s">
        <v>2942</v>
      </c>
      <c r="V249" s="14" t="s">
        <v>2913</v>
      </c>
      <c r="W249" s="77" t="s">
        <v>956</v>
      </c>
      <c r="X249" s="108" t="str">
        <f>IF(AgencyDataStacked[[#This Row],[Fund Group Code]]="99","Total",IF(AgencyDataStacked[[#This Row],[Fund Group Code]]="01","GF",IF((1*AgencyDataStacked[[#This Row],[Fund Group Code]])&gt;1,"NGF","")))</f>
        <v>GF</v>
      </c>
      <c r="Y249" s="108" t="str">
        <f>IF(AgencyDataStacked[[#This Row],[Category]]="FY 2022 Spending Level","Include",IF(AgencyDataStacked[[#This Row],[Detail Group]]="Baseline Adj","Include",IF(AgencyDataStacked[[#This Row],[Detail Group]]="Policy","Include","")))</f>
        <v/>
      </c>
      <c r="Z2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0" spans="2:27" x14ac:dyDescent="0.25">
      <c r="B250" s="14" t="s">
        <v>183</v>
      </c>
      <c r="C250" s="14">
        <v>4</v>
      </c>
      <c r="D250" s="14">
        <v>136</v>
      </c>
      <c r="E250" s="14" t="s">
        <v>204</v>
      </c>
      <c r="F250" s="14" t="s">
        <v>205</v>
      </c>
      <c r="G250" s="14">
        <v>174000</v>
      </c>
      <c r="H250" s="14">
        <v>899</v>
      </c>
      <c r="I250" s="14" t="s">
        <v>1576</v>
      </c>
      <c r="J250" s="14" t="s">
        <v>1563</v>
      </c>
      <c r="K250" s="14" t="s">
        <v>932</v>
      </c>
      <c r="L250" s="14">
        <v>10132640</v>
      </c>
      <c r="M250" s="14">
        <v>11448356</v>
      </c>
      <c r="N250" s="14">
        <v>12169356</v>
      </c>
      <c r="O250" s="82" t="s">
        <v>3053</v>
      </c>
      <c r="P250" s="82" t="s">
        <v>2808</v>
      </c>
      <c r="Q250" s="14"/>
      <c r="R250" s="14"/>
      <c r="S250" s="14" t="s">
        <v>2970</v>
      </c>
      <c r="T250" s="14"/>
      <c r="U250" s="14" t="s">
        <v>2909</v>
      </c>
      <c r="V250" s="14" t="s">
        <v>2911</v>
      </c>
      <c r="W250" s="77" t="s">
        <v>3072</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
      </c>
      <c r="Z2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1" spans="2:27" x14ac:dyDescent="0.25">
      <c r="B251" s="14" t="s">
        <v>183</v>
      </c>
      <c r="C251" s="14">
        <v>4</v>
      </c>
      <c r="D251" s="14">
        <v>136</v>
      </c>
      <c r="E251" s="14" t="s">
        <v>204</v>
      </c>
      <c r="F251" s="14" t="s">
        <v>205</v>
      </c>
      <c r="G251" s="14">
        <v>174000</v>
      </c>
      <c r="H251" s="14">
        <v>899</v>
      </c>
      <c r="I251" s="14" t="s">
        <v>1576</v>
      </c>
      <c r="J251" s="14" t="s">
        <v>1563</v>
      </c>
      <c r="K251" s="14" t="s">
        <v>932</v>
      </c>
      <c r="L251" s="14">
        <v>10132640</v>
      </c>
      <c r="M251" s="14">
        <v>11448356</v>
      </c>
      <c r="N251" s="14">
        <v>12169356</v>
      </c>
      <c r="O251" s="82" t="s">
        <v>3053</v>
      </c>
      <c r="P251" s="82" t="s">
        <v>2808</v>
      </c>
      <c r="Q251" s="14"/>
      <c r="R251" s="14"/>
      <c r="S251" s="14"/>
      <c r="T251" s="14"/>
      <c r="U251" s="14" t="s">
        <v>2912</v>
      </c>
      <c r="V251" s="14" t="s">
        <v>2913</v>
      </c>
      <c r="W251" s="77" t="s">
        <v>956</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
      </c>
      <c r="Z2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2" spans="2:27" x14ac:dyDescent="0.25">
      <c r="B252" s="14" t="s">
        <v>183</v>
      </c>
      <c r="C252" s="14">
        <v>4</v>
      </c>
      <c r="D252" s="14">
        <v>136</v>
      </c>
      <c r="E252" s="14" t="s">
        <v>204</v>
      </c>
      <c r="F252" s="14" t="s">
        <v>205</v>
      </c>
      <c r="G252" s="14">
        <v>174000</v>
      </c>
      <c r="H252" s="14">
        <v>899</v>
      </c>
      <c r="I252" s="14" t="s">
        <v>1576</v>
      </c>
      <c r="J252" s="14" t="s">
        <v>1563</v>
      </c>
      <c r="K252" s="14" t="s">
        <v>932</v>
      </c>
      <c r="L252" s="14">
        <v>10132640</v>
      </c>
      <c r="M252" s="14">
        <v>11448356</v>
      </c>
      <c r="N252" s="14">
        <v>12169356</v>
      </c>
      <c r="O252" s="82" t="s">
        <v>3053</v>
      </c>
      <c r="P252" s="82" t="s">
        <v>2808</v>
      </c>
      <c r="Q252" s="14"/>
      <c r="R252" s="14"/>
      <c r="S252" s="14" t="s">
        <v>2910</v>
      </c>
      <c r="T252" s="14"/>
      <c r="U252" s="14" t="s">
        <v>2915</v>
      </c>
      <c r="V252" s="14" t="s">
        <v>2849</v>
      </c>
      <c r="W252" s="77" t="s">
        <v>2849</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
      </c>
      <c r="Z2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3" spans="2:27" x14ac:dyDescent="0.25">
      <c r="B253" s="14" t="s">
        <v>183</v>
      </c>
      <c r="C253" s="14">
        <v>4</v>
      </c>
      <c r="D253" s="14">
        <v>136</v>
      </c>
      <c r="E253" s="14" t="s">
        <v>204</v>
      </c>
      <c r="F253" s="14" t="s">
        <v>205</v>
      </c>
      <c r="G253" s="14">
        <v>174000</v>
      </c>
      <c r="H253" s="14">
        <v>899</v>
      </c>
      <c r="I253" s="14" t="s">
        <v>1576</v>
      </c>
      <c r="J253" s="14" t="s">
        <v>1563</v>
      </c>
      <c r="K253" s="14" t="s">
        <v>932</v>
      </c>
      <c r="L253" s="14">
        <v>10132640</v>
      </c>
      <c r="M253" s="14">
        <v>11448356</v>
      </c>
      <c r="N253" s="14">
        <v>12169356</v>
      </c>
      <c r="O253" s="82" t="s">
        <v>3053</v>
      </c>
      <c r="P253" s="82" t="s">
        <v>2808</v>
      </c>
      <c r="Q253" s="14"/>
      <c r="R253" s="14"/>
      <c r="S253" s="14"/>
      <c r="T253" s="14" t="s">
        <v>2914</v>
      </c>
      <c r="U253" s="14" t="s">
        <v>2916</v>
      </c>
      <c r="V253" s="14" t="s">
        <v>2986</v>
      </c>
      <c r="W253" s="77" t="s">
        <v>2986</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10132640</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10132640</v>
      </c>
    </row>
    <row r="254" spans="2:27" x14ac:dyDescent="0.25">
      <c r="B254" s="14" t="s">
        <v>183</v>
      </c>
      <c r="C254" s="14">
        <v>4</v>
      </c>
      <c r="D254" s="14">
        <v>136</v>
      </c>
      <c r="E254" s="14" t="s">
        <v>204</v>
      </c>
      <c r="F254" s="14" t="s">
        <v>205</v>
      </c>
      <c r="G254" s="14">
        <v>174000</v>
      </c>
      <c r="H254" s="14">
        <v>899</v>
      </c>
      <c r="I254" s="14" t="s">
        <v>1576</v>
      </c>
      <c r="J254" s="14" t="s">
        <v>1563</v>
      </c>
      <c r="K254" s="14" t="s">
        <v>932</v>
      </c>
      <c r="L254" s="14">
        <v>10132640</v>
      </c>
      <c r="M254" s="14">
        <v>11448356</v>
      </c>
      <c r="N254" s="14">
        <v>12169356</v>
      </c>
      <c r="O254" s="82" t="s">
        <v>3053</v>
      </c>
      <c r="P254" s="82" t="s">
        <v>2808</v>
      </c>
      <c r="Q254" s="14" t="s">
        <v>2955</v>
      </c>
      <c r="R254" s="14">
        <v>1</v>
      </c>
      <c r="S254" s="14"/>
      <c r="T254" s="14" t="s">
        <v>2914</v>
      </c>
      <c r="U254" s="14" t="s">
        <v>2917</v>
      </c>
      <c r="V254" s="14" t="s">
        <v>2981</v>
      </c>
      <c r="W254" s="77" t="s">
        <v>2981</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x14ac:dyDescent="0.25">
      <c r="B255" s="14" t="s">
        <v>183</v>
      </c>
      <c r="C255" s="14">
        <v>4</v>
      </c>
      <c r="D255" s="14">
        <v>136</v>
      </c>
      <c r="E255" s="14" t="s">
        <v>204</v>
      </c>
      <c r="F255" s="14" t="s">
        <v>205</v>
      </c>
      <c r="G255" s="14">
        <v>174000</v>
      </c>
      <c r="H255" s="14">
        <v>899</v>
      </c>
      <c r="I255" s="14" t="s">
        <v>1576</v>
      </c>
      <c r="J255" s="14" t="s">
        <v>1563</v>
      </c>
      <c r="K255" s="14" t="s">
        <v>932</v>
      </c>
      <c r="L255" s="14">
        <v>10132640</v>
      </c>
      <c r="M255" s="14">
        <v>11448356</v>
      </c>
      <c r="N255" s="14">
        <v>12169356</v>
      </c>
      <c r="O255" s="82" t="s">
        <v>3053</v>
      </c>
      <c r="P255" s="82" t="s">
        <v>2808</v>
      </c>
      <c r="Q255" s="14" t="s">
        <v>2955</v>
      </c>
      <c r="R255" s="14">
        <v>2</v>
      </c>
      <c r="S255" s="14"/>
      <c r="T255" s="14" t="s">
        <v>2914</v>
      </c>
      <c r="U255" s="14" t="s">
        <v>2918</v>
      </c>
      <c r="V255" s="14" t="s">
        <v>2984</v>
      </c>
      <c r="W255" s="77" t="s">
        <v>2984</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x14ac:dyDescent="0.25">
      <c r="B256" s="14" t="s">
        <v>183</v>
      </c>
      <c r="C256" s="14">
        <v>4</v>
      </c>
      <c r="D256" s="14">
        <v>136</v>
      </c>
      <c r="E256" s="14" t="s">
        <v>204</v>
      </c>
      <c r="F256" s="14" t="s">
        <v>205</v>
      </c>
      <c r="G256" s="14">
        <v>174000</v>
      </c>
      <c r="H256" s="14">
        <v>899</v>
      </c>
      <c r="I256" s="14" t="s">
        <v>1576</v>
      </c>
      <c r="J256" s="14" t="s">
        <v>1563</v>
      </c>
      <c r="K256" s="14" t="s">
        <v>932</v>
      </c>
      <c r="L256" s="14">
        <v>10132640</v>
      </c>
      <c r="M256" s="14">
        <v>11448356</v>
      </c>
      <c r="N256" s="14">
        <v>12169356</v>
      </c>
      <c r="O256" s="82" t="s">
        <v>3053</v>
      </c>
      <c r="P256" s="82" t="s">
        <v>2808</v>
      </c>
      <c r="Q256" s="14" t="s">
        <v>2955</v>
      </c>
      <c r="R256" s="14">
        <v>3</v>
      </c>
      <c r="S256" s="14"/>
      <c r="T256" s="14" t="s">
        <v>2914</v>
      </c>
      <c r="U256" s="14" t="s">
        <v>2919</v>
      </c>
      <c r="V256" s="14" t="s">
        <v>2983</v>
      </c>
      <c r="W256" s="77" t="s">
        <v>2983</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Include</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754038</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754038</v>
      </c>
    </row>
    <row r="257" spans="2:27" x14ac:dyDescent="0.25">
      <c r="B257" s="14" t="s">
        <v>183</v>
      </c>
      <c r="C257" s="14">
        <v>4</v>
      </c>
      <c r="D257" s="14">
        <v>136</v>
      </c>
      <c r="E257" s="14" t="s">
        <v>204</v>
      </c>
      <c r="F257" s="14" t="s">
        <v>205</v>
      </c>
      <c r="G257" s="14">
        <v>174000</v>
      </c>
      <c r="H257" s="14">
        <v>899</v>
      </c>
      <c r="I257" s="14" t="s">
        <v>1576</v>
      </c>
      <c r="J257" s="14" t="s">
        <v>1563</v>
      </c>
      <c r="K257" s="14" t="s">
        <v>932</v>
      </c>
      <c r="L257" s="14">
        <v>10132640</v>
      </c>
      <c r="M257" s="14">
        <v>11448356</v>
      </c>
      <c r="N257" s="14">
        <v>12169356</v>
      </c>
      <c r="O257" s="82" t="s">
        <v>3053</v>
      </c>
      <c r="P257" s="82" t="s">
        <v>2808</v>
      </c>
      <c r="Q257" s="14" t="s">
        <v>2955</v>
      </c>
      <c r="R257" s="14">
        <v>4</v>
      </c>
      <c r="S257" s="14"/>
      <c r="T257" s="14" t="s">
        <v>2914</v>
      </c>
      <c r="U257" s="14" t="s">
        <v>2920</v>
      </c>
      <c r="V257" s="14" t="s">
        <v>2902</v>
      </c>
      <c r="W257" s="77" t="s">
        <v>2902</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Include</v>
      </c>
      <c r="Z2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1057000</v>
      </c>
      <c r="AA2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1778000</v>
      </c>
    </row>
    <row r="258" spans="2:27" x14ac:dyDescent="0.25">
      <c r="B258" s="14" t="s">
        <v>183</v>
      </c>
      <c r="C258" s="14">
        <v>4</v>
      </c>
      <c r="D258" s="14">
        <v>136</v>
      </c>
      <c r="E258" s="14" t="s">
        <v>204</v>
      </c>
      <c r="F258" s="14" t="s">
        <v>205</v>
      </c>
      <c r="G258" s="14">
        <v>174000</v>
      </c>
      <c r="H258" s="14">
        <v>899</v>
      </c>
      <c r="I258" s="14" t="s">
        <v>1576</v>
      </c>
      <c r="J258" s="14" t="s">
        <v>1563</v>
      </c>
      <c r="K258" s="14" t="s">
        <v>932</v>
      </c>
      <c r="L258" s="14">
        <v>10132640</v>
      </c>
      <c r="M258" s="14">
        <v>11448356</v>
      </c>
      <c r="N258" s="14">
        <v>12169356</v>
      </c>
      <c r="O258" s="82" t="s">
        <v>3053</v>
      </c>
      <c r="P258" s="82" t="s">
        <v>2808</v>
      </c>
      <c r="Q258" s="14" t="s">
        <v>2955</v>
      </c>
      <c r="R258" s="14">
        <v>5</v>
      </c>
      <c r="S258" s="14"/>
      <c r="T258" s="14" t="s">
        <v>2914</v>
      </c>
      <c r="U258" s="14" t="s">
        <v>2921</v>
      </c>
      <c r="V258" s="14" t="s">
        <v>2903</v>
      </c>
      <c r="W258" s="77" t="s">
        <v>2903</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Include</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9" spans="2:27" x14ac:dyDescent="0.25">
      <c r="B259" s="14" t="s">
        <v>183</v>
      </c>
      <c r="C259" s="14">
        <v>4</v>
      </c>
      <c r="D259" s="14">
        <v>136</v>
      </c>
      <c r="E259" s="14" t="s">
        <v>204</v>
      </c>
      <c r="F259" s="14" t="s">
        <v>205</v>
      </c>
      <c r="G259" s="14">
        <v>174000</v>
      </c>
      <c r="H259" s="14">
        <v>899</v>
      </c>
      <c r="I259" s="14" t="s">
        <v>1576</v>
      </c>
      <c r="J259" s="14" t="s">
        <v>1563</v>
      </c>
      <c r="K259" s="14" t="s">
        <v>932</v>
      </c>
      <c r="L259" s="14">
        <v>10132640</v>
      </c>
      <c r="M259" s="14">
        <v>11448356</v>
      </c>
      <c r="N259" s="14">
        <v>12169356</v>
      </c>
      <c r="O259" s="82" t="s">
        <v>3053</v>
      </c>
      <c r="P259" s="82" t="s">
        <v>2808</v>
      </c>
      <c r="Q259" s="14" t="s">
        <v>2955</v>
      </c>
      <c r="R259" s="14">
        <v>6</v>
      </c>
      <c r="S259" s="14"/>
      <c r="T259" s="14" t="s">
        <v>2914</v>
      </c>
      <c r="U259" s="14" t="s">
        <v>2922</v>
      </c>
      <c r="V259" s="14" t="s">
        <v>2825</v>
      </c>
      <c r="W259" s="77" t="s">
        <v>2825</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Include</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0" spans="2:27" x14ac:dyDescent="0.25">
      <c r="B260" s="14" t="s">
        <v>183</v>
      </c>
      <c r="C260" s="14">
        <v>4</v>
      </c>
      <c r="D260" s="14">
        <v>136</v>
      </c>
      <c r="E260" s="14" t="s">
        <v>204</v>
      </c>
      <c r="F260" s="14" t="s">
        <v>205</v>
      </c>
      <c r="G260" s="14">
        <v>174000</v>
      </c>
      <c r="H260" s="14">
        <v>899</v>
      </c>
      <c r="I260" s="14" t="s">
        <v>1576</v>
      </c>
      <c r="J260" s="14" t="s">
        <v>1563</v>
      </c>
      <c r="K260" s="14" t="s">
        <v>932</v>
      </c>
      <c r="L260" s="14">
        <v>10132640</v>
      </c>
      <c r="M260" s="14">
        <v>11448356</v>
      </c>
      <c r="N260" s="14">
        <v>12169356</v>
      </c>
      <c r="O260" s="82" t="s">
        <v>3053</v>
      </c>
      <c r="P260" s="82" t="s">
        <v>2808</v>
      </c>
      <c r="Q260" s="14" t="s">
        <v>2955</v>
      </c>
      <c r="R260" s="14">
        <v>7</v>
      </c>
      <c r="S260" s="14"/>
      <c r="T260" s="14" t="s">
        <v>2914</v>
      </c>
      <c r="U260" s="14" t="s">
        <v>2978</v>
      </c>
      <c r="V260" s="14" t="s">
        <v>2865</v>
      </c>
      <c r="W260" s="77" t="s">
        <v>2865</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Include</v>
      </c>
      <c r="Z2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5024314.6934804749</v>
      </c>
      <c r="AA2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5248264.2505741427</v>
      </c>
    </row>
    <row r="261" spans="2:27" x14ac:dyDescent="0.25">
      <c r="B261" s="14" t="s">
        <v>183</v>
      </c>
      <c r="C261" s="14">
        <v>4</v>
      </c>
      <c r="D261" s="14">
        <v>136</v>
      </c>
      <c r="E261" s="14" t="s">
        <v>204</v>
      </c>
      <c r="F261" s="14" t="s">
        <v>205</v>
      </c>
      <c r="G261" s="14">
        <v>174000</v>
      </c>
      <c r="H261" s="14">
        <v>899</v>
      </c>
      <c r="I261" s="14" t="s">
        <v>1576</v>
      </c>
      <c r="J261" s="14" t="s">
        <v>1563</v>
      </c>
      <c r="K261" s="14" t="s">
        <v>932</v>
      </c>
      <c r="L261" s="14">
        <v>10132640</v>
      </c>
      <c r="M261" s="14">
        <v>11448356</v>
      </c>
      <c r="N261" s="14">
        <v>12169356</v>
      </c>
      <c r="O261" s="82" t="s">
        <v>3053</v>
      </c>
      <c r="P261" s="82" t="s">
        <v>2808</v>
      </c>
      <c r="Q261" s="14" t="s">
        <v>2955</v>
      </c>
      <c r="R261" s="14">
        <v>8</v>
      </c>
      <c r="S261" s="14"/>
      <c r="T261" s="14" t="s">
        <v>2914</v>
      </c>
      <c r="U261" s="14" t="s">
        <v>2987</v>
      </c>
      <c r="V261" s="14" t="s">
        <v>2974</v>
      </c>
      <c r="W261" s="77" t="s">
        <v>2974</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Include</v>
      </c>
      <c r="Z2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2" spans="2:27" x14ac:dyDescent="0.25">
      <c r="B262" s="14" t="s">
        <v>183</v>
      </c>
      <c r="C262" s="14">
        <v>4</v>
      </c>
      <c r="D262" s="14">
        <v>136</v>
      </c>
      <c r="E262" s="14" t="s">
        <v>204</v>
      </c>
      <c r="F262" s="14" t="s">
        <v>205</v>
      </c>
      <c r="G262" s="14">
        <v>174000</v>
      </c>
      <c r="H262" s="14">
        <v>899</v>
      </c>
      <c r="I262" s="14" t="s">
        <v>1576</v>
      </c>
      <c r="J262" s="14" t="s">
        <v>1563</v>
      </c>
      <c r="K262" s="14" t="s">
        <v>932</v>
      </c>
      <c r="L262" s="14">
        <v>10132640</v>
      </c>
      <c r="M262" s="14">
        <v>11448356</v>
      </c>
      <c r="N262" s="14">
        <v>12169356</v>
      </c>
      <c r="O262" s="82" t="s">
        <v>3053</v>
      </c>
      <c r="P262" s="82" t="s">
        <v>2808</v>
      </c>
      <c r="Q262" s="14" t="s">
        <v>2955</v>
      </c>
      <c r="R262" s="14">
        <v>9</v>
      </c>
      <c r="S262" s="14"/>
      <c r="T262" s="14" t="s">
        <v>2914</v>
      </c>
      <c r="U262" s="14" t="s">
        <v>2988</v>
      </c>
      <c r="V262" s="14" t="s">
        <v>2975</v>
      </c>
      <c r="W262" s="77" t="s">
        <v>2975</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Include</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x14ac:dyDescent="0.25">
      <c r="B263" s="14" t="s">
        <v>183</v>
      </c>
      <c r="C263" s="14">
        <v>4</v>
      </c>
      <c r="D263" s="14">
        <v>136</v>
      </c>
      <c r="E263" s="14" t="s">
        <v>204</v>
      </c>
      <c r="F263" s="14" t="s">
        <v>205</v>
      </c>
      <c r="G263" s="14">
        <v>174000</v>
      </c>
      <c r="H263" s="14">
        <v>899</v>
      </c>
      <c r="I263" s="14" t="s">
        <v>1576</v>
      </c>
      <c r="J263" s="14" t="s">
        <v>1563</v>
      </c>
      <c r="K263" s="14" t="s">
        <v>932</v>
      </c>
      <c r="L263" s="14">
        <v>10132640</v>
      </c>
      <c r="M263" s="14">
        <v>11448356</v>
      </c>
      <c r="N263" s="14">
        <v>12169356</v>
      </c>
      <c r="O263" s="82" t="s">
        <v>3053</v>
      </c>
      <c r="P263" s="82" t="s">
        <v>2808</v>
      </c>
      <c r="Q263" s="14" t="s">
        <v>2955</v>
      </c>
      <c r="R263" s="14">
        <v>10</v>
      </c>
      <c r="S263" s="14"/>
      <c r="T263" s="14" t="s">
        <v>2914</v>
      </c>
      <c r="U263" s="14" t="s">
        <v>2989</v>
      </c>
      <c r="V263" s="14" t="s">
        <v>2901</v>
      </c>
      <c r="W263" s="77" t="s">
        <v>2901</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4" spans="2:27" x14ac:dyDescent="0.25">
      <c r="B264" s="14" t="s">
        <v>183</v>
      </c>
      <c r="C264" s="14">
        <v>4</v>
      </c>
      <c r="D264" s="14">
        <v>136</v>
      </c>
      <c r="E264" s="14" t="s">
        <v>204</v>
      </c>
      <c r="F264" s="14" t="s">
        <v>205</v>
      </c>
      <c r="G264" s="14">
        <v>174000</v>
      </c>
      <c r="H264" s="14">
        <v>899</v>
      </c>
      <c r="I264" s="14" t="s">
        <v>1576</v>
      </c>
      <c r="J264" s="14" t="s">
        <v>1563</v>
      </c>
      <c r="K264" s="14" t="s">
        <v>932</v>
      </c>
      <c r="L264" s="14">
        <v>10132640</v>
      </c>
      <c r="M264" s="14">
        <v>11448356</v>
      </c>
      <c r="N264" s="14">
        <v>12169356</v>
      </c>
      <c r="O264" s="82" t="s">
        <v>3053</v>
      </c>
      <c r="P264" s="82" t="s">
        <v>2808</v>
      </c>
      <c r="Q264" s="14" t="s">
        <v>2955</v>
      </c>
      <c r="R264" s="14">
        <v>11</v>
      </c>
      <c r="S264" s="14"/>
      <c r="T264" s="14" t="s">
        <v>2914</v>
      </c>
      <c r="U264" s="14" t="s">
        <v>3006</v>
      </c>
      <c r="V264" s="14" t="s">
        <v>2966</v>
      </c>
      <c r="W264" s="77" t="s">
        <v>2966</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x14ac:dyDescent="0.25">
      <c r="B265" s="14" t="s">
        <v>183</v>
      </c>
      <c r="C265" s="14">
        <v>4</v>
      </c>
      <c r="D265" s="14">
        <v>136</v>
      </c>
      <c r="E265" s="14" t="s">
        <v>204</v>
      </c>
      <c r="F265" s="14" t="s">
        <v>205</v>
      </c>
      <c r="G265" s="14">
        <v>174000</v>
      </c>
      <c r="H265" s="14">
        <v>899</v>
      </c>
      <c r="I265" s="14" t="s">
        <v>1576</v>
      </c>
      <c r="J265" s="14" t="s">
        <v>1563</v>
      </c>
      <c r="K265" s="14" t="s">
        <v>932</v>
      </c>
      <c r="L265" s="14">
        <v>10132640</v>
      </c>
      <c r="M265" s="14">
        <v>11448356</v>
      </c>
      <c r="N265" s="14">
        <v>12169356</v>
      </c>
      <c r="O265" s="82" t="s">
        <v>3053</v>
      </c>
      <c r="P265" s="82" t="s">
        <v>2808</v>
      </c>
      <c r="Q265" s="14" t="s">
        <v>2955</v>
      </c>
      <c r="R265" s="14">
        <v>12</v>
      </c>
      <c r="S265" s="14"/>
      <c r="T265" s="14" t="s">
        <v>2914</v>
      </c>
      <c r="U265" s="14" t="s">
        <v>3007</v>
      </c>
      <c r="V265" s="14" t="s">
        <v>2967</v>
      </c>
      <c r="W265" s="77" t="s">
        <v>2967</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x14ac:dyDescent="0.25">
      <c r="B266" s="14" t="s">
        <v>183</v>
      </c>
      <c r="C266" s="14">
        <v>4</v>
      </c>
      <c r="D266" s="14">
        <v>136</v>
      </c>
      <c r="E266" s="14" t="s">
        <v>204</v>
      </c>
      <c r="F266" s="14" t="s">
        <v>205</v>
      </c>
      <c r="G266" s="14">
        <v>174000</v>
      </c>
      <c r="H266" s="14">
        <v>899</v>
      </c>
      <c r="I266" s="14" t="s">
        <v>1576</v>
      </c>
      <c r="J266" s="14" t="s">
        <v>1563</v>
      </c>
      <c r="K266" s="14" t="s">
        <v>932</v>
      </c>
      <c r="L266" s="14">
        <v>10132640</v>
      </c>
      <c r="M266" s="14">
        <v>11448356</v>
      </c>
      <c r="N266" s="14">
        <v>12169356</v>
      </c>
      <c r="O266" s="82" t="s">
        <v>3053</v>
      </c>
      <c r="P266" s="82" t="s">
        <v>2808</v>
      </c>
      <c r="Q266" s="14"/>
      <c r="R266" s="14"/>
      <c r="S266" s="14" t="s">
        <v>2910</v>
      </c>
      <c r="T266" s="14"/>
      <c r="U266" s="14" t="s">
        <v>2923</v>
      </c>
      <c r="V266" s="14" t="s">
        <v>2843</v>
      </c>
      <c r="W266" s="77" t="s">
        <v>2843</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16967992.693480477</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17912942.250574142</v>
      </c>
    </row>
    <row r="267" spans="2:27" x14ac:dyDescent="0.25">
      <c r="B267" s="14" t="s">
        <v>183</v>
      </c>
      <c r="C267" s="14">
        <v>4</v>
      </c>
      <c r="D267" s="14">
        <v>136</v>
      </c>
      <c r="E267" s="14" t="s">
        <v>204</v>
      </c>
      <c r="F267" s="14" t="s">
        <v>205</v>
      </c>
      <c r="G267" s="14">
        <v>174000</v>
      </c>
      <c r="H267" s="14">
        <v>899</v>
      </c>
      <c r="I267" s="14" t="s">
        <v>1576</v>
      </c>
      <c r="J267" s="14" t="s">
        <v>1563</v>
      </c>
      <c r="K267" s="14" t="s">
        <v>932</v>
      </c>
      <c r="L267" s="14">
        <v>10132640</v>
      </c>
      <c r="M267" s="14">
        <v>11448356</v>
      </c>
      <c r="N267" s="14">
        <v>12169356</v>
      </c>
      <c r="O267" s="82" t="s">
        <v>3053</v>
      </c>
      <c r="P267" s="82" t="s">
        <v>2808</v>
      </c>
      <c r="Q267" s="14"/>
      <c r="R267" s="14"/>
      <c r="S267" s="14"/>
      <c r="T267" s="14"/>
      <c r="U267" s="14" t="s">
        <v>2924</v>
      </c>
      <c r="V267" s="14" t="s">
        <v>2913</v>
      </c>
      <c r="W267" s="77" t="s">
        <v>956</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
      </c>
      <c r="Z2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8" spans="2:27" x14ac:dyDescent="0.25">
      <c r="B268" s="14" t="s">
        <v>183</v>
      </c>
      <c r="C268" s="14">
        <v>4</v>
      </c>
      <c r="D268" s="14">
        <v>136</v>
      </c>
      <c r="E268" s="14" t="s">
        <v>204</v>
      </c>
      <c r="F268" s="14" t="s">
        <v>205</v>
      </c>
      <c r="G268" s="14">
        <v>174000</v>
      </c>
      <c r="H268" s="14">
        <v>899</v>
      </c>
      <c r="I268" s="14" t="s">
        <v>1576</v>
      </c>
      <c r="J268" s="14" t="s">
        <v>1563</v>
      </c>
      <c r="K268" s="14" t="s">
        <v>932</v>
      </c>
      <c r="L268" s="14">
        <v>10132640</v>
      </c>
      <c r="M268" s="14">
        <v>11448356</v>
      </c>
      <c r="N268" s="14">
        <v>12169356</v>
      </c>
      <c r="O268" s="82" t="s">
        <v>3053</v>
      </c>
      <c r="P268" s="82" t="s">
        <v>2808</v>
      </c>
      <c r="Q268" s="14"/>
      <c r="R268" s="14"/>
      <c r="S268" s="14" t="s">
        <v>2910</v>
      </c>
      <c r="T268" s="14" t="s">
        <v>2926</v>
      </c>
      <c r="U268" s="14" t="s">
        <v>2925</v>
      </c>
      <c r="V268" s="14" t="s">
        <v>2844</v>
      </c>
      <c r="W268" s="77" t="s">
        <v>2844</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11448356</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12169356</v>
      </c>
    </row>
    <row r="269" spans="2:27" x14ac:dyDescent="0.25">
      <c r="B269" s="14" t="s">
        <v>183</v>
      </c>
      <c r="C269" s="14">
        <v>4</v>
      </c>
      <c r="D269" s="14">
        <v>136</v>
      </c>
      <c r="E269" s="14" t="s">
        <v>204</v>
      </c>
      <c r="F269" s="14" t="s">
        <v>205</v>
      </c>
      <c r="G269" s="14">
        <v>174000</v>
      </c>
      <c r="H269" s="14">
        <v>899</v>
      </c>
      <c r="I269" s="14" t="s">
        <v>1576</v>
      </c>
      <c r="J269" s="14" t="s">
        <v>1563</v>
      </c>
      <c r="K269" s="14" t="s">
        <v>932</v>
      </c>
      <c r="L269" s="14">
        <v>10132640</v>
      </c>
      <c r="M269" s="14">
        <v>11448356</v>
      </c>
      <c r="N269" s="14">
        <v>12169356</v>
      </c>
      <c r="O269" s="82" t="s">
        <v>3053</v>
      </c>
      <c r="P269" s="82" t="s">
        <v>2808</v>
      </c>
      <c r="Q269" s="14"/>
      <c r="R269" s="14"/>
      <c r="S269" s="14" t="s">
        <v>2928</v>
      </c>
      <c r="T269" s="14"/>
      <c r="U269" s="14" t="s">
        <v>2927</v>
      </c>
      <c r="V269" s="14" t="s">
        <v>2845</v>
      </c>
      <c r="W269" s="77" t="s">
        <v>2845</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5519636.6934804767</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5743586.2505741417</v>
      </c>
    </row>
    <row r="270" spans="2:27" x14ac:dyDescent="0.25">
      <c r="B270" s="14" t="s">
        <v>183</v>
      </c>
      <c r="C270" s="14">
        <v>4</v>
      </c>
      <c r="D270" s="14">
        <v>136</v>
      </c>
      <c r="E270" s="14" t="s">
        <v>204</v>
      </c>
      <c r="F270" s="14" t="s">
        <v>205</v>
      </c>
      <c r="G270" s="14">
        <v>174000</v>
      </c>
      <c r="H270" s="14">
        <v>899</v>
      </c>
      <c r="I270" s="14" t="s">
        <v>1576</v>
      </c>
      <c r="J270" s="14" t="s">
        <v>1563</v>
      </c>
      <c r="K270" s="14" t="s">
        <v>932</v>
      </c>
      <c r="L270" s="14">
        <v>10132640</v>
      </c>
      <c r="M270" s="14">
        <v>11448356</v>
      </c>
      <c r="N270" s="14">
        <v>12169356</v>
      </c>
      <c r="O270" s="82" t="s">
        <v>3053</v>
      </c>
      <c r="P270" s="82" t="s">
        <v>2808</v>
      </c>
      <c r="Q270" s="14"/>
      <c r="R270" s="14"/>
      <c r="S270" s="14"/>
      <c r="T270" s="14"/>
      <c r="U270" s="14" t="s">
        <v>2929</v>
      </c>
      <c r="V270" s="14" t="s">
        <v>2913</v>
      </c>
      <c r="W270" s="77" t="s">
        <v>956</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
      </c>
      <c r="Z2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1" spans="2:27" x14ac:dyDescent="0.25">
      <c r="B271" s="14" t="s">
        <v>183</v>
      </c>
      <c r="C271" s="14">
        <v>4</v>
      </c>
      <c r="D271" s="14">
        <v>136</v>
      </c>
      <c r="E271" s="14" t="s">
        <v>204</v>
      </c>
      <c r="F271" s="14" t="s">
        <v>205</v>
      </c>
      <c r="G271" s="14">
        <v>174000</v>
      </c>
      <c r="H271" s="14">
        <v>899</v>
      </c>
      <c r="I271" s="14" t="s">
        <v>1576</v>
      </c>
      <c r="J271" s="14" t="s">
        <v>1563</v>
      </c>
      <c r="K271" s="14" t="s">
        <v>932</v>
      </c>
      <c r="L271" s="14">
        <v>10132640</v>
      </c>
      <c r="M271" s="14">
        <v>11448356</v>
      </c>
      <c r="N271" s="14">
        <v>12169356</v>
      </c>
      <c r="O271" s="82" t="s">
        <v>3053</v>
      </c>
      <c r="P271" s="82" t="s">
        <v>2808</v>
      </c>
      <c r="Q271" s="14"/>
      <c r="R271" s="14"/>
      <c r="S271" s="14" t="s">
        <v>2910</v>
      </c>
      <c r="T271" s="14"/>
      <c r="U271" s="14" t="s">
        <v>2930</v>
      </c>
      <c r="V271" s="14" t="s">
        <v>2850</v>
      </c>
      <c r="W271" s="77" t="s">
        <v>2850</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
      </c>
      <c r="Z2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2" spans="2:27" x14ac:dyDescent="0.25">
      <c r="B272" s="14" t="s">
        <v>183</v>
      </c>
      <c r="C272" s="14">
        <v>4</v>
      </c>
      <c r="D272" s="14">
        <v>136</v>
      </c>
      <c r="E272" s="14" t="s">
        <v>204</v>
      </c>
      <c r="F272" s="14" t="s">
        <v>205</v>
      </c>
      <c r="G272" s="14">
        <v>174000</v>
      </c>
      <c r="H272" s="14">
        <v>899</v>
      </c>
      <c r="I272" s="14" t="s">
        <v>1576</v>
      </c>
      <c r="J272" s="14" t="s">
        <v>1563</v>
      </c>
      <c r="K272" s="14" t="s">
        <v>932</v>
      </c>
      <c r="L272" s="14">
        <v>10132640</v>
      </c>
      <c r="M272" s="14">
        <v>11448356</v>
      </c>
      <c r="N272" s="14">
        <v>12169356</v>
      </c>
      <c r="O272" s="82" t="s">
        <v>3053</v>
      </c>
      <c r="P272" s="82" t="s">
        <v>2808</v>
      </c>
      <c r="Q272" s="14" t="s">
        <v>2956</v>
      </c>
      <c r="R272" s="14">
        <v>1</v>
      </c>
      <c r="S272" s="14"/>
      <c r="T272" s="14" t="s">
        <v>2914</v>
      </c>
      <c r="U272" s="14" t="s">
        <v>2931</v>
      </c>
      <c r="V272" s="14" t="s">
        <v>3022</v>
      </c>
      <c r="W272" s="77" t="s">
        <v>3022</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Include</v>
      </c>
      <c r="Z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x14ac:dyDescent="0.25">
      <c r="B273" s="14" t="s">
        <v>183</v>
      </c>
      <c r="C273" s="14">
        <v>4</v>
      </c>
      <c r="D273" s="14">
        <v>136</v>
      </c>
      <c r="E273" s="14" t="s">
        <v>204</v>
      </c>
      <c r="F273" s="14" t="s">
        <v>205</v>
      </c>
      <c r="G273" s="14">
        <v>174000</v>
      </c>
      <c r="H273" s="14">
        <v>899</v>
      </c>
      <c r="I273" s="14" t="s">
        <v>1576</v>
      </c>
      <c r="J273" s="14" t="s">
        <v>1563</v>
      </c>
      <c r="K273" s="14" t="s">
        <v>932</v>
      </c>
      <c r="L273" s="14">
        <v>10132640</v>
      </c>
      <c r="M273" s="14">
        <v>11448356</v>
      </c>
      <c r="N273" s="14">
        <v>12169356</v>
      </c>
      <c r="O273" s="82" t="s">
        <v>3053</v>
      </c>
      <c r="P273" s="82" t="s">
        <v>2808</v>
      </c>
      <c r="Q273" s="14" t="s">
        <v>2956</v>
      </c>
      <c r="R273" s="14">
        <v>2</v>
      </c>
      <c r="S273" s="14"/>
      <c r="T273" s="14" t="s">
        <v>2914</v>
      </c>
      <c r="U273" s="14" t="s">
        <v>2932</v>
      </c>
      <c r="V273" s="14" t="s">
        <v>3023</v>
      </c>
      <c r="W273" s="77" t="s">
        <v>3023</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Include</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x14ac:dyDescent="0.25">
      <c r="B274" s="14" t="s">
        <v>183</v>
      </c>
      <c r="C274" s="14">
        <v>4</v>
      </c>
      <c r="D274" s="14">
        <v>136</v>
      </c>
      <c r="E274" s="14" t="s">
        <v>204</v>
      </c>
      <c r="F274" s="14" t="s">
        <v>205</v>
      </c>
      <c r="G274" s="14">
        <v>174000</v>
      </c>
      <c r="H274" s="14">
        <v>899</v>
      </c>
      <c r="I274" s="14" t="s">
        <v>1576</v>
      </c>
      <c r="J274" s="14" t="s">
        <v>1563</v>
      </c>
      <c r="K274" s="14" t="s">
        <v>932</v>
      </c>
      <c r="L274" s="14">
        <v>10132640</v>
      </c>
      <c r="M274" s="14">
        <v>11448356</v>
      </c>
      <c r="N274" s="14">
        <v>12169356</v>
      </c>
      <c r="O274" s="82" t="s">
        <v>3053</v>
      </c>
      <c r="P274" s="82" t="s">
        <v>2808</v>
      </c>
      <c r="Q274" s="14" t="s">
        <v>2956</v>
      </c>
      <c r="R274" s="14">
        <v>3</v>
      </c>
      <c r="S274" s="14"/>
      <c r="T274" s="14" t="s">
        <v>2914</v>
      </c>
      <c r="U274" s="14" t="s">
        <v>2933</v>
      </c>
      <c r="V274" s="14" t="s">
        <v>2964</v>
      </c>
      <c r="W274" s="77" t="s">
        <v>2964</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Include</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x14ac:dyDescent="0.25">
      <c r="B275" s="14" t="s">
        <v>183</v>
      </c>
      <c r="C275" s="14">
        <v>4</v>
      </c>
      <c r="D275" s="14">
        <v>136</v>
      </c>
      <c r="E275" s="14" t="s">
        <v>204</v>
      </c>
      <c r="F275" s="14" t="s">
        <v>205</v>
      </c>
      <c r="G275" s="14">
        <v>174000</v>
      </c>
      <c r="H275" s="14">
        <v>899</v>
      </c>
      <c r="I275" s="14" t="s">
        <v>1576</v>
      </c>
      <c r="J275" s="14" t="s">
        <v>1563</v>
      </c>
      <c r="K275" s="14" t="s">
        <v>932</v>
      </c>
      <c r="L275" s="14">
        <v>10132640</v>
      </c>
      <c r="M275" s="14">
        <v>11448356</v>
      </c>
      <c r="N275" s="14">
        <v>12169356</v>
      </c>
      <c r="O275" s="82" t="s">
        <v>3053</v>
      </c>
      <c r="P275" s="82" t="s">
        <v>2808</v>
      </c>
      <c r="Q275" s="14" t="s">
        <v>2956</v>
      </c>
      <c r="R275" s="14">
        <v>4</v>
      </c>
      <c r="S275" s="14"/>
      <c r="T275" s="14" t="s">
        <v>2914</v>
      </c>
      <c r="U275" s="14" t="s">
        <v>2934</v>
      </c>
      <c r="V275" s="14" t="s">
        <v>2965</v>
      </c>
      <c r="W275" s="77" t="s">
        <v>2965</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Include</v>
      </c>
      <c r="Z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x14ac:dyDescent="0.25">
      <c r="B276" s="14" t="s">
        <v>183</v>
      </c>
      <c r="C276" s="14">
        <v>4</v>
      </c>
      <c r="D276" s="14">
        <v>136</v>
      </c>
      <c r="E276" s="14" t="s">
        <v>204</v>
      </c>
      <c r="F276" s="14" t="s">
        <v>205</v>
      </c>
      <c r="G276" s="14">
        <v>174000</v>
      </c>
      <c r="H276" s="14">
        <v>899</v>
      </c>
      <c r="I276" s="14" t="s">
        <v>1576</v>
      </c>
      <c r="J276" s="14" t="s">
        <v>1563</v>
      </c>
      <c r="K276" s="14" t="s">
        <v>932</v>
      </c>
      <c r="L276" s="14">
        <v>10132640</v>
      </c>
      <c r="M276" s="14">
        <v>11448356</v>
      </c>
      <c r="N276" s="14">
        <v>12169356</v>
      </c>
      <c r="O276" s="82" t="s">
        <v>3053</v>
      </c>
      <c r="P276" s="82" t="s">
        <v>2808</v>
      </c>
      <c r="Q276" s="14" t="s">
        <v>2956</v>
      </c>
      <c r="R276" s="14">
        <v>5</v>
      </c>
      <c r="S276" s="14"/>
      <c r="T276" s="14" t="s">
        <v>2914</v>
      </c>
      <c r="U276" s="14" t="s">
        <v>2935</v>
      </c>
      <c r="V276" s="14" t="s">
        <v>2832</v>
      </c>
      <c r="W276" s="77" t="s">
        <v>2832</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Include</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7" spans="2:27" x14ac:dyDescent="0.25">
      <c r="B277" s="14" t="s">
        <v>183</v>
      </c>
      <c r="C277" s="14">
        <v>4</v>
      </c>
      <c r="D277" s="14">
        <v>136</v>
      </c>
      <c r="E277" s="14" t="s">
        <v>204</v>
      </c>
      <c r="F277" s="14" t="s">
        <v>205</v>
      </c>
      <c r="G277" s="14">
        <v>174000</v>
      </c>
      <c r="H277" s="14">
        <v>899</v>
      </c>
      <c r="I277" s="14" t="s">
        <v>1576</v>
      </c>
      <c r="J277" s="14" t="s">
        <v>1563</v>
      </c>
      <c r="K277" s="14" t="s">
        <v>932</v>
      </c>
      <c r="L277" s="14">
        <v>10132640</v>
      </c>
      <c r="M277" s="14">
        <v>11448356</v>
      </c>
      <c r="N277" s="14">
        <v>12169356</v>
      </c>
      <c r="O277" s="82" t="s">
        <v>3053</v>
      </c>
      <c r="P277" s="82" t="s">
        <v>2808</v>
      </c>
      <c r="Q277" s="14" t="s">
        <v>2956</v>
      </c>
      <c r="R277" s="14">
        <v>6</v>
      </c>
      <c r="S277" s="14"/>
      <c r="T277" s="14" t="s">
        <v>2914</v>
      </c>
      <c r="U277" s="14" t="s">
        <v>2968</v>
      </c>
      <c r="V277" s="14" t="s">
        <v>3024</v>
      </c>
      <c r="W277" s="77" t="s">
        <v>3024</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Include</v>
      </c>
      <c r="Z2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8" spans="2:27" x14ac:dyDescent="0.25">
      <c r="B278" s="14" t="s">
        <v>183</v>
      </c>
      <c r="C278" s="14">
        <v>4</v>
      </c>
      <c r="D278" s="14">
        <v>136</v>
      </c>
      <c r="E278" s="14" t="s">
        <v>204</v>
      </c>
      <c r="F278" s="14" t="s">
        <v>205</v>
      </c>
      <c r="G278" s="14">
        <v>174000</v>
      </c>
      <c r="H278" s="14">
        <v>899</v>
      </c>
      <c r="I278" s="14" t="s">
        <v>1576</v>
      </c>
      <c r="J278" s="14" t="s">
        <v>1563</v>
      </c>
      <c r="K278" s="14" t="s">
        <v>932</v>
      </c>
      <c r="L278" s="14">
        <v>10132640</v>
      </c>
      <c r="M278" s="14">
        <v>11448356</v>
      </c>
      <c r="N278" s="14">
        <v>12169356</v>
      </c>
      <c r="O278" s="82" t="s">
        <v>3053</v>
      </c>
      <c r="P278" s="82" t="s">
        <v>2808</v>
      </c>
      <c r="Q278" s="14" t="s">
        <v>2956</v>
      </c>
      <c r="R278" s="14">
        <v>7</v>
      </c>
      <c r="S278" s="14"/>
      <c r="T278" s="14" t="s">
        <v>2914</v>
      </c>
      <c r="U278" s="14" t="s">
        <v>2969</v>
      </c>
      <c r="V278" s="14" t="s">
        <v>3025</v>
      </c>
      <c r="W278" s="77" t="s">
        <v>3025</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Include</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9" spans="2:27" x14ac:dyDescent="0.25">
      <c r="B279" s="14" t="s">
        <v>183</v>
      </c>
      <c r="C279" s="14">
        <v>4</v>
      </c>
      <c r="D279" s="14">
        <v>136</v>
      </c>
      <c r="E279" s="14" t="s">
        <v>204</v>
      </c>
      <c r="F279" s="14" t="s">
        <v>205</v>
      </c>
      <c r="G279" s="14">
        <v>174000</v>
      </c>
      <c r="H279" s="14">
        <v>899</v>
      </c>
      <c r="I279" s="14" t="s">
        <v>1576</v>
      </c>
      <c r="J279" s="14" t="s">
        <v>1563</v>
      </c>
      <c r="K279" s="14" t="s">
        <v>932</v>
      </c>
      <c r="L279" s="14">
        <v>10132640</v>
      </c>
      <c r="M279" s="14">
        <v>11448356</v>
      </c>
      <c r="N279" s="14">
        <v>12169356</v>
      </c>
      <c r="O279" s="82" t="s">
        <v>3053</v>
      </c>
      <c r="P279" s="82" t="s">
        <v>2808</v>
      </c>
      <c r="Q279" s="14" t="s">
        <v>2956</v>
      </c>
      <c r="R279" s="14">
        <v>8</v>
      </c>
      <c r="S279" s="14"/>
      <c r="T279" s="14" t="s">
        <v>2914</v>
      </c>
      <c r="U279" s="14" t="s">
        <v>3031</v>
      </c>
      <c r="V279" s="14" t="s">
        <v>3027</v>
      </c>
      <c r="W279" s="77" t="s">
        <v>3027</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Include</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0" spans="2:27" x14ac:dyDescent="0.25">
      <c r="B280" s="14" t="s">
        <v>183</v>
      </c>
      <c r="C280" s="14">
        <v>4</v>
      </c>
      <c r="D280" s="14">
        <v>136</v>
      </c>
      <c r="E280" s="14" t="s">
        <v>204</v>
      </c>
      <c r="F280" s="14" t="s">
        <v>205</v>
      </c>
      <c r="G280" s="14">
        <v>174000</v>
      </c>
      <c r="H280" s="14">
        <v>899</v>
      </c>
      <c r="I280" s="14" t="s">
        <v>1576</v>
      </c>
      <c r="J280" s="14" t="s">
        <v>1563</v>
      </c>
      <c r="K280" s="14" t="s">
        <v>932</v>
      </c>
      <c r="L280" s="14">
        <v>10132640</v>
      </c>
      <c r="M280" s="14">
        <v>11448356</v>
      </c>
      <c r="N280" s="14">
        <v>12169356</v>
      </c>
      <c r="O280" s="82" t="s">
        <v>3053</v>
      </c>
      <c r="P280" s="82" t="s">
        <v>2808</v>
      </c>
      <c r="Q280" s="14" t="s">
        <v>2956</v>
      </c>
      <c r="R280" s="14">
        <v>9</v>
      </c>
      <c r="S280" s="14"/>
      <c r="T280" s="14" t="s">
        <v>2914</v>
      </c>
      <c r="U280" s="14" t="s">
        <v>3032</v>
      </c>
      <c r="V280" s="14" t="s">
        <v>3028</v>
      </c>
      <c r="W280" s="77" t="s">
        <v>3028</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Include</v>
      </c>
      <c r="Z2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1" spans="2:27" x14ac:dyDescent="0.25">
      <c r="B281" s="14" t="s">
        <v>183</v>
      </c>
      <c r="C281" s="14">
        <v>4</v>
      </c>
      <c r="D281" s="14">
        <v>136</v>
      </c>
      <c r="E281" s="14" t="s">
        <v>204</v>
      </c>
      <c r="F281" s="14" t="s">
        <v>205</v>
      </c>
      <c r="G281" s="14">
        <v>174000</v>
      </c>
      <c r="H281" s="14">
        <v>899</v>
      </c>
      <c r="I281" s="14" t="s">
        <v>1576</v>
      </c>
      <c r="J281" s="14" t="s">
        <v>1563</v>
      </c>
      <c r="K281" s="14" t="s">
        <v>932</v>
      </c>
      <c r="L281" s="14">
        <v>10132640</v>
      </c>
      <c r="M281" s="14">
        <v>11448356</v>
      </c>
      <c r="N281" s="14">
        <v>12169356</v>
      </c>
      <c r="O281" s="82" t="s">
        <v>3053</v>
      </c>
      <c r="P281" s="82" t="s">
        <v>2808</v>
      </c>
      <c r="Q281" s="14"/>
      <c r="R281" s="14"/>
      <c r="S281" s="14" t="s">
        <v>2910</v>
      </c>
      <c r="T281" s="14"/>
      <c r="U281" s="14" t="s">
        <v>2936</v>
      </c>
      <c r="V281" s="14" t="s">
        <v>2847</v>
      </c>
      <c r="W281" s="77" t="s">
        <v>2847</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2" spans="2:27" x14ac:dyDescent="0.25">
      <c r="B282" s="14" t="s">
        <v>183</v>
      </c>
      <c r="C282" s="14">
        <v>4</v>
      </c>
      <c r="D282" s="14">
        <v>136</v>
      </c>
      <c r="E282" s="14" t="s">
        <v>204</v>
      </c>
      <c r="F282" s="14" t="s">
        <v>205</v>
      </c>
      <c r="G282" s="14">
        <v>174000</v>
      </c>
      <c r="H282" s="14">
        <v>899</v>
      </c>
      <c r="I282" s="14" t="s">
        <v>1576</v>
      </c>
      <c r="J282" s="14" t="s">
        <v>1563</v>
      </c>
      <c r="K282" s="14" t="s">
        <v>932</v>
      </c>
      <c r="L282" s="14">
        <v>10132640</v>
      </c>
      <c r="M282" s="14">
        <v>11448356</v>
      </c>
      <c r="N282" s="14">
        <v>12169356</v>
      </c>
      <c r="O282" s="82" t="s">
        <v>3053</v>
      </c>
      <c r="P282" s="82" t="s">
        <v>2808</v>
      </c>
      <c r="Q282" s="14"/>
      <c r="R282" s="14"/>
      <c r="S282" s="14"/>
      <c r="T282" s="14"/>
      <c r="U282" s="14" t="s">
        <v>2937</v>
      </c>
      <c r="V282" s="14" t="s">
        <v>2913</v>
      </c>
      <c r="W282" s="77" t="s">
        <v>956</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
      </c>
      <c r="Z2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3" spans="2:27" x14ac:dyDescent="0.25">
      <c r="B283" s="14" t="s">
        <v>183</v>
      </c>
      <c r="C283" s="14">
        <v>4</v>
      </c>
      <c r="D283" s="14">
        <v>136</v>
      </c>
      <c r="E283" s="14" t="s">
        <v>204</v>
      </c>
      <c r="F283" s="14" t="s">
        <v>205</v>
      </c>
      <c r="G283" s="14">
        <v>174000</v>
      </c>
      <c r="H283" s="14">
        <v>899</v>
      </c>
      <c r="I283" s="14" t="s">
        <v>1576</v>
      </c>
      <c r="J283" s="14" t="s">
        <v>1563</v>
      </c>
      <c r="K283" s="14" t="s">
        <v>932</v>
      </c>
      <c r="L283" s="14">
        <v>10132640</v>
      </c>
      <c r="M283" s="14">
        <v>11448356</v>
      </c>
      <c r="N283" s="14">
        <v>12169356</v>
      </c>
      <c r="O283" s="82" t="s">
        <v>3053</v>
      </c>
      <c r="P283" s="82" t="s">
        <v>2808</v>
      </c>
      <c r="Q283" s="14"/>
      <c r="R283" s="14"/>
      <c r="S283" s="14" t="s">
        <v>2910</v>
      </c>
      <c r="T283" s="14" t="s">
        <v>2926</v>
      </c>
      <c r="U283" s="14" t="s">
        <v>2938</v>
      </c>
      <c r="V283" s="14" t="s">
        <v>2848</v>
      </c>
      <c r="W283" s="77" t="s">
        <v>2848</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16967992.693480477</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17912942.250574142</v>
      </c>
    </row>
    <row r="284" spans="2:27" x14ac:dyDescent="0.25">
      <c r="B284" s="14" t="s">
        <v>183</v>
      </c>
      <c r="C284" s="14">
        <v>4</v>
      </c>
      <c r="D284" s="14">
        <v>136</v>
      </c>
      <c r="E284" s="14" t="s">
        <v>204</v>
      </c>
      <c r="F284" s="14" t="s">
        <v>205</v>
      </c>
      <c r="G284" s="14">
        <v>174000</v>
      </c>
      <c r="H284" s="14">
        <v>899</v>
      </c>
      <c r="I284" s="14" t="s">
        <v>1576</v>
      </c>
      <c r="J284" s="14" t="s">
        <v>1563</v>
      </c>
      <c r="K284" s="14" t="s">
        <v>932</v>
      </c>
      <c r="L284" s="14">
        <v>10132640</v>
      </c>
      <c r="M284" s="14">
        <v>11448356</v>
      </c>
      <c r="N284" s="14">
        <v>12169356</v>
      </c>
      <c r="O284" s="82" t="s">
        <v>3053</v>
      </c>
      <c r="P284" s="82" t="s">
        <v>2808</v>
      </c>
      <c r="Q284" s="14"/>
      <c r="R284" s="14"/>
      <c r="S284" s="14" t="s">
        <v>2928</v>
      </c>
      <c r="T284" s="14"/>
      <c r="U284" s="14" t="s">
        <v>2939</v>
      </c>
      <c r="V284" s="14" t="s">
        <v>2846</v>
      </c>
      <c r="W284" s="77" t="s">
        <v>2846</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16967992.693480477</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17912942.250574142</v>
      </c>
    </row>
    <row r="285" spans="2:27" x14ac:dyDescent="0.25">
      <c r="B285" s="14" t="s">
        <v>183</v>
      </c>
      <c r="C285" s="14">
        <v>4</v>
      </c>
      <c r="D285" s="14">
        <v>136</v>
      </c>
      <c r="E285" s="14" t="s">
        <v>204</v>
      </c>
      <c r="F285" s="14" t="s">
        <v>205</v>
      </c>
      <c r="G285" s="14">
        <v>174000</v>
      </c>
      <c r="H285" s="14">
        <v>899</v>
      </c>
      <c r="I285" s="14" t="s">
        <v>1576</v>
      </c>
      <c r="J285" s="14" t="s">
        <v>1563</v>
      </c>
      <c r="K285" s="14" t="s">
        <v>932</v>
      </c>
      <c r="L285" s="14">
        <v>10132640</v>
      </c>
      <c r="M285" s="14">
        <v>11448356</v>
      </c>
      <c r="N285" s="14">
        <v>12169356</v>
      </c>
      <c r="O285" s="82" t="s">
        <v>3053</v>
      </c>
      <c r="P285" s="82" t="s">
        <v>2808</v>
      </c>
      <c r="Q285" s="14"/>
      <c r="R285" s="14"/>
      <c r="S285" s="14"/>
      <c r="T285" s="14"/>
      <c r="U285" s="14" t="s">
        <v>2940</v>
      </c>
      <c r="V285" s="14" t="s">
        <v>2913</v>
      </c>
      <c r="W285" s="77" t="s">
        <v>956</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
      </c>
      <c r="Z2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6" spans="2:27" x14ac:dyDescent="0.25">
      <c r="B286" s="14" t="s">
        <v>183</v>
      </c>
      <c r="C286" s="14">
        <v>4</v>
      </c>
      <c r="D286" s="14">
        <v>136</v>
      </c>
      <c r="E286" s="14" t="s">
        <v>204</v>
      </c>
      <c r="F286" s="14" t="s">
        <v>205</v>
      </c>
      <c r="G286" s="14">
        <v>174000</v>
      </c>
      <c r="H286" s="14">
        <v>899</v>
      </c>
      <c r="I286" s="14" t="s">
        <v>1576</v>
      </c>
      <c r="J286" s="14" t="s">
        <v>1563</v>
      </c>
      <c r="K286" s="14" t="s">
        <v>932</v>
      </c>
      <c r="L286" s="14">
        <v>10132640</v>
      </c>
      <c r="M286" s="14">
        <v>11448356</v>
      </c>
      <c r="N286" s="14">
        <v>12169356</v>
      </c>
      <c r="O286" s="82" t="s">
        <v>3053</v>
      </c>
      <c r="P286" s="82" t="s">
        <v>2808</v>
      </c>
      <c r="Q286" s="14"/>
      <c r="R286" s="14"/>
      <c r="S286" s="14" t="s">
        <v>2910</v>
      </c>
      <c r="T286" s="14"/>
      <c r="U286" s="14" t="s">
        <v>2941</v>
      </c>
      <c r="V286" s="14" t="s">
        <v>2851</v>
      </c>
      <c r="W286" s="77" t="s">
        <v>2851</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5519636.6934804767</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5743586.2505741417</v>
      </c>
    </row>
    <row r="287" spans="2:27" x14ac:dyDescent="0.25">
      <c r="B287" s="14" t="s">
        <v>183</v>
      </c>
      <c r="C287" s="14">
        <v>4</v>
      </c>
      <c r="D287" s="14">
        <v>136</v>
      </c>
      <c r="E287" s="14" t="s">
        <v>204</v>
      </c>
      <c r="F287" s="14" t="s">
        <v>205</v>
      </c>
      <c r="G287" s="14">
        <v>174000</v>
      </c>
      <c r="H287" s="14">
        <v>899</v>
      </c>
      <c r="I287" s="14" t="s">
        <v>1576</v>
      </c>
      <c r="J287" s="14" t="s">
        <v>1563</v>
      </c>
      <c r="K287" s="14" t="s">
        <v>932</v>
      </c>
      <c r="L287" s="14">
        <v>10132640</v>
      </c>
      <c r="M287" s="14">
        <v>11448356</v>
      </c>
      <c r="N287" s="14">
        <v>12169356</v>
      </c>
      <c r="O287" s="82" t="s">
        <v>3053</v>
      </c>
      <c r="P287" s="82" t="s">
        <v>2808</v>
      </c>
      <c r="Q287" s="14"/>
      <c r="R287" s="14"/>
      <c r="S287" s="14"/>
      <c r="T287" s="14"/>
      <c r="U287" s="14" t="s">
        <v>2942</v>
      </c>
      <c r="V287" s="14" t="s">
        <v>2913</v>
      </c>
      <c r="W287" s="77" t="s">
        <v>956</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
      </c>
      <c r="Z2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8" spans="2:27" x14ac:dyDescent="0.25">
      <c r="B288" s="14" t="s">
        <v>183</v>
      </c>
      <c r="C288" s="14">
        <v>4</v>
      </c>
      <c r="D288" s="14">
        <v>136</v>
      </c>
      <c r="E288" s="14" t="s">
        <v>204</v>
      </c>
      <c r="F288" s="14" t="s">
        <v>205</v>
      </c>
      <c r="G288" s="14">
        <v>174000</v>
      </c>
      <c r="H288" s="14">
        <v>899</v>
      </c>
      <c r="I288" s="14" t="s">
        <v>1576</v>
      </c>
      <c r="J288" s="14" t="s">
        <v>1901</v>
      </c>
      <c r="K288" s="14" t="s">
        <v>984</v>
      </c>
      <c r="L288" s="14">
        <v>34250358.090000004</v>
      </c>
      <c r="M288" s="14">
        <v>41484486</v>
      </c>
      <c r="N288" s="14">
        <v>42454283</v>
      </c>
      <c r="O288" s="82" t="s">
        <v>3053</v>
      </c>
      <c r="P288" s="82" t="s">
        <v>2813</v>
      </c>
      <c r="Q288" s="14"/>
      <c r="R288" s="14"/>
      <c r="S288" s="14" t="s">
        <v>2970</v>
      </c>
      <c r="T288" s="14"/>
      <c r="U288" s="14" t="s">
        <v>2909</v>
      </c>
      <c r="V288" s="14" t="s">
        <v>2911</v>
      </c>
      <c r="W288" s="77" t="s">
        <v>3073</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
      </c>
      <c r="Z2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9" spans="2:27" x14ac:dyDescent="0.25">
      <c r="B289" s="14" t="s">
        <v>183</v>
      </c>
      <c r="C289" s="14">
        <v>4</v>
      </c>
      <c r="D289" s="14">
        <v>136</v>
      </c>
      <c r="E289" s="14" t="s">
        <v>204</v>
      </c>
      <c r="F289" s="14" t="s">
        <v>205</v>
      </c>
      <c r="G289" s="14">
        <v>174000</v>
      </c>
      <c r="H289" s="14">
        <v>899</v>
      </c>
      <c r="I289" s="14" t="s">
        <v>1576</v>
      </c>
      <c r="J289" s="14" t="s">
        <v>1901</v>
      </c>
      <c r="K289" s="14" t="s">
        <v>984</v>
      </c>
      <c r="L289" s="14">
        <v>34250358.090000004</v>
      </c>
      <c r="M289" s="14">
        <v>41484486</v>
      </c>
      <c r="N289" s="14">
        <v>42454283</v>
      </c>
      <c r="O289" s="82" t="s">
        <v>3053</v>
      </c>
      <c r="P289" s="82" t="s">
        <v>2813</v>
      </c>
      <c r="Q289" s="14"/>
      <c r="R289" s="14"/>
      <c r="S289" s="14"/>
      <c r="T289" s="14"/>
      <c r="U289" s="14" t="s">
        <v>2912</v>
      </c>
      <c r="V289" s="14" t="s">
        <v>2913</v>
      </c>
      <c r="W289" s="77" t="s">
        <v>956</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
      </c>
      <c r="Z2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0" spans="2:27" x14ac:dyDescent="0.25">
      <c r="B290" s="14" t="s">
        <v>183</v>
      </c>
      <c r="C290" s="14">
        <v>4</v>
      </c>
      <c r="D290" s="14">
        <v>136</v>
      </c>
      <c r="E290" s="14" t="s">
        <v>204</v>
      </c>
      <c r="F290" s="14" t="s">
        <v>205</v>
      </c>
      <c r="G290" s="14">
        <v>174000</v>
      </c>
      <c r="H290" s="14">
        <v>899</v>
      </c>
      <c r="I290" s="14" t="s">
        <v>1576</v>
      </c>
      <c r="J290" s="14" t="s">
        <v>1901</v>
      </c>
      <c r="K290" s="14" t="s">
        <v>984</v>
      </c>
      <c r="L290" s="14">
        <v>34250358.090000004</v>
      </c>
      <c r="M290" s="14">
        <v>41484486</v>
      </c>
      <c r="N290" s="14">
        <v>42454283</v>
      </c>
      <c r="O290" s="82" t="s">
        <v>3053</v>
      </c>
      <c r="P290" s="82" t="s">
        <v>2813</v>
      </c>
      <c r="Q290" s="14"/>
      <c r="R290" s="14"/>
      <c r="S290" s="14" t="s">
        <v>2910</v>
      </c>
      <c r="T290" s="14"/>
      <c r="U290" s="14" t="s">
        <v>2915</v>
      </c>
      <c r="V290" s="14" t="s">
        <v>2849</v>
      </c>
      <c r="W290" s="77" t="s">
        <v>2849</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
      </c>
      <c r="Z2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1" spans="2:27" x14ac:dyDescent="0.25">
      <c r="B291" s="14" t="s">
        <v>183</v>
      </c>
      <c r="C291" s="14">
        <v>4</v>
      </c>
      <c r="D291" s="14">
        <v>136</v>
      </c>
      <c r="E291" s="14" t="s">
        <v>204</v>
      </c>
      <c r="F291" s="14" t="s">
        <v>205</v>
      </c>
      <c r="G291" s="14">
        <v>174000</v>
      </c>
      <c r="H291" s="14">
        <v>899</v>
      </c>
      <c r="I291" s="14" t="s">
        <v>1576</v>
      </c>
      <c r="J291" s="14" t="s">
        <v>1901</v>
      </c>
      <c r="K291" s="14" t="s">
        <v>984</v>
      </c>
      <c r="L291" s="14">
        <v>34250358.090000004</v>
      </c>
      <c r="M291" s="14">
        <v>41484486</v>
      </c>
      <c r="N291" s="14">
        <v>42454283</v>
      </c>
      <c r="O291" s="82" t="s">
        <v>3053</v>
      </c>
      <c r="P291" s="82" t="s">
        <v>2813</v>
      </c>
      <c r="Q291" s="14"/>
      <c r="R291" s="14"/>
      <c r="S291" s="14"/>
      <c r="T291" s="14" t="s">
        <v>2914</v>
      </c>
      <c r="U291" s="14" t="s">
        <v>2916</v>
      </c>
      <c r="V291" s="14" t="s">
        <v>2986</v>
      </c>
      <c r="W291" s="77" t="s">
        <v>2986</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34250358.090000004</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34250358.090000004</v>
      </c>
    </row>
    <row r="292" spans="2:27" x14ac:dyDescent="0.25">
      <c r="B292" s="14" t="s">
        <v>183</v>
      </c>
      <c r="C292" s="14">
        <v>4</v>
      </c>
      <c r="D292" s="14">
        <v>136</v>
      </c>
      <c r="E292" s="14" t="s">
        <v>204</v>
      </c>
      <c r="F292" s="14" t="s">
        <v>205</v>
      </c>
      <c r="G292" s="14">
        <v>174000</v>
      </c>
      <c r="H292" s="14">
        <v>899</v>
      </c>
      <c r="I292" s="14" t="s">
        <v>1576</v>
      </c>
      <c r="J292" s="14" t="s">
        <v>1901</v>
      </c>
      <c r="K292" s="14" t="s">
        <v>984</v>
      </c>
      <c r="L292" s="14">
        <v>34250358.090000004</v>
      </c>
      <c r="M292" s="14">
        <v>41484486</v>
      </c>
      <c r="N292" s="14">
        <v>42454283</v>
      </c>
      <c r="O292" s="82" t="s">
        <v>3053</v>
      </c>
      <c r="P292" s="82" t="s">
        <v>2813</v>
      </c>
      <c r="Q292" s="14" t="s">
        <v>2955</v>
      </c>
      <c r="R292" s="14">
        <v>1</v>
      </c>
      <c r="S292" s="14"/>
      <c r="T292" s="14" t="s">
        <v>2914</v>
      </c>
      <c r="U292" s="14" t="s">
        <v>2917</v>
      </c>
      <c r="V292" s="14" t="s">
        <v>2981</v>
      </c>
      <c r="W292" s="77" t="s">
        <v>2981</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x14ac:dyDescent="0.25">
      <c r="B293" s="14" t="s">
        <v>183</v>
      </c>
      <c r="C293" s="14">
        <v>4</v>
      </c>
      <c r="D293" s="14">
        <v>136</v>
      </c>
      <c r="E293" s="14" t="s">
        <v>204</v>
      </c>
      <c r="F293" s="14" t="s">
        <v>205</v>
      </c>
      <c r="G293" s="14">
        <v>174000</v>
      </c>
      <c r="H293" s="14">
        <v>899</v>
      </c>
      <c r="I293" s="14" t="s">
        <v>1576</v>
      </c>
      <c r="J293" s="14" t="s">
        <v>1901</v>
      </c>
      <c r="K293" s="14" t="s">
        <v>984</v>
      </c>
      <c r="L293" s="14">
        <v>34250358.090000004</v>
      </c>
      <c r="M293" s="14">
        <v>41484486</v>
      </c>
      <c r="N293" s="14">
        <v>42454283</v>
      </c>
      <c r="O293" s="82" t="s">
        <v>3053</v>
      </c>
      <c r="P293" s="82" t="s">
        <v>2813</v>
      </c>
      <c r="Q293" s="14" t="s">
        <v>2955</v>
      </c>
      <c r="R293" s="14">
        <v>2</v>
      </c>
      <c r="S293" s="14"/>
      <c r="T293" s="14" t="s">
        <v>2914</v>
      </c>
      <c r="U293" s="14" t="s">
        <v>2918</v>
      </c>
      <c r="V293" s="14" t="s">
        <v>2984</v>
      </c>
      <c r="W293" s="77" t="s">
        <v>2984</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x14ac:dyDescent="0.25">
      <c r="B294" s="14" t="s">
        <v>183</v>
      </c>
      <c r="C294" s="14">
        <v>4</v>
      </c>
      <c r="D294" s="14">
        <v>136</v>
      </c>
      <c r="E294" s="14" t="s">
        <v>204</v>
      </c>
      <c r="F294" s="14" t="s">
        <v>205</v>
      </c>
      <c r="G294" s="14">
        <v>174000</v>
      </c>
      <c r="H294" s="14">
        <v>899</v>
      </c>
      <c r="I294" s="14" t="s">
        <v>1576</v>
      </c>
      <c r="J294" s="14" t="s">
        <v>1901</v>
      </c>
      <c r="K294" s="14" t="s">
        <v>984</v>
      </c>
      <c r="L294" s="14">
        <v>34250358.090000004</v>
      </c>
      <c r="M294" s="14">
        <v>41484486</v>
      </c>
      <c r="N294" s="14">
        <v>42454283</v>
      </c>
      <c r="O294" s="82" t="s">
        <v>3053</v>
      </c>
      <c r="P294" s="82" t="s">
        <v>2813</v>
      </c>
      <c r="Q294" s="14" t="s">
        <v>2955</v>
      </c>
      <c r="R294" s="14">
        <v>3</v>
      </c>
      <c r="S294" s="14"/>
      <c r="T294" s="14" t="s">
        <v>2914</v>
      </c>
      <c r="U294" s="14" t="s">
        <v>2919</v>
      </c>
      <c r="V294" s="14" t="s">
        <v>2983</v>
      </c>
      <c r="W294" s="77" t="s">
        <v>2983</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Include</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1727897</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1727897</v>
      </c>
    </row>
    <row r="295" spans="2:27" x14ac:dyDescent="0.25">
      <c r="B295" s="14" t="s">
        <v>183</v>
      </c>
      <c r="C295" s="14">
        <v>4</v>
      </c>
      <c r="D295" s="14">
        <v>136</v>
      </c>
      <c r="E295" s="14" t="s">
        <v>204</v>
      </c>
      <c r="F295" s="14" t="s">
        <v>205</v>
      </c>
      <c r="G295" s="14">
        <v>174000</v>
      </c>
      <c r="H295" s="14">
        <v>899</v>
      </c>
      <c r="I295" s="14" t="s">
        <v>1576</v>
      </c>
      <c r="J295" s="14" t="s">
        <v>1901</v>
      </c>
      <c r="K295" s="14" t="s">
        <v>984</v>
      </c>
      <c r="L295" s="14">
        <v>34250358.090000004</v>
      </c>
      <c r="M295" s="14">
        <v>41484486</v>
      </c>
      <c r="N295" s="14">
        <v>42454283</v>
      </c>
      <c r="O295" s="82" t="s">
        <v>3053</v>
      </c>
      <c r="P295" s="82" t="s">
        <v>2813</v>
      </c>
      <c r="Q295" s="14" t="s">
        <v>2955</v>
      </c>
      <c r="R295" s="14">
        <v>4</v>
      </c>
      <c r="S295" s="14"/>
      <c r="T295" s="14" t="s">
        <v>2914</v>
      </c>
      <c r="U295" s="14" t="s">
        <v>2920</v>
      </c>
      <c r="V295" s="14" t="s">
        <v>2902</v>
      </c>
      <c r="W295" s="77" t="s">
        <v>2902</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Include</v>
      </c>
      <c r="Z2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2504100</v>
      </c>
      <c r="AA2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2598600</v>
      </c>
    </row>
    <row r="296" spans="2:27" x14ac:dyDescent="0.25">
      <c r="B296" s="14" t="s">
        <v>183</v>
      </c>
      <c r="C296" s="14">
        <v>4</v>
      </c>
      <c r="D296" s="14">
        <v>136</v>
      </c>
      <c r="E296" s="14" t="s">
        <v>204</v>
      </c>
      <c r="F296" s="14" t="s">
        <v>205</v>
      </c>
      <c r="G296" s="14">
        <v>174000</v>
      </c>
      <c r="H296" s="14">
        <v>899</v>
      </c>
      <c r="I296" s="14" t="s">
        <v>1576</v>
      </c>
      <c r="J296" s="14" t="s">
        <v>1901</v>
      </c>
      <c r="K296" s="14" t="s">
        <v>984</v>
      </c>
      <c r="L296" s="14">
        <v>34250358.090000004</v>
      </c>
      <c r="M296" s="14">
        <v>41484486</v>
      </c>
      <c r="N296" s="14">
        <v>42454283</v>
      </c>
      <c r="O296" s="82" t="s">
        <v>3053</v>
      </c>
      <c r="P296" s="82" t="s">
        <v>2813</v>
      </c>
      <c r="Q296" s="14" t="s">
        <v>2955</v>
      </c>
      <c r="R296" s="14">
        <v>5</v>
      </c>
      <c r="S296" s="14"/>
      <c r="T296" s="14" t="s">
        <v>2914</v>
      </c>
      <c r="U296" s="14" t="s">
        <v>2921</v>
      </c>
      <c r="V296" s="14" t="s">
        <v>2903</v>
      </c>
      <c r="W296" s="77" t="s">
        <v>2903</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Include</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2655345</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2655345</v>
      </c>
    </row>
    <row r="297" spans="2:27" x14ac:dyDescent="0.25">
      <c r="B297" s="14" t="s">
        <v>183</v>
      </c>
      <c r="C297" s="14">
        <v>4</v>
      </c>
      <c r="D297" s="14">
        <v>136</v>
      </c>
      <c r="E297" s="14" t="s">
        <v>204</v>
      </c>
      <c r="F297" s="14" t="s">
        <v>205</v>
      </c>
      <c r="G297" s="14">
        <v>174000</v>
      </c>
      <c r="H297" s="14">
        <v>899</v>
      </c>
      <c r="I297" s="14" t="s">
        <v>1576</v>
      </c>
      <c r="J297" s="14" t="s">
        <v>1901</v>
      </c>
      <c r="K297" s="14" t="s">
        <v>984</v>
      </c>
      <c r="L297" s="14">
        <v>34250358.090000004</v>
      </c>
      <c r="M297" s="14">
        <v>41484486</v>
      </c>
      <c r="N297" s="14">
        <v>42454283</v>
      </c>
      <c r="O297" s="82" t="s">
        <v>3053</v>
      </c>
      <c r="P297" s="82" t="s">
        <v>2813</v>
      </c>
      <c r="Q297" s="14" t="s">
        <v>2955</v>
      </c>
      <c r="R297" s="14">
        <v>6</v>
      </c>
      <c r="S297" s="14"/>
      <c r="T297" s="14" t="s">
        <v>2914</v>
      </c>
      <c r="U297" s="14" t="s">
        <v>2922</v>
      </c>
      <c r="V297" s="14" t="s">
        <v>2825</v>
      </c>
      <c r="W297" s="77" t="s">
        <v>2825</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Include</v>
      </c>
      <c r="Z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8" spans="2:27" x14ac:dyDescent="0.25">
      <c r="B298" s="14" t="s">
        <v>183</v>
      </c>
      <c r="C298" s="14">
        <v>4</v>
      </c>
      <c r="D298" s="14">
        <v>136</v>
      </c>
      <c r="E298" s="14" t="s">
        <v>204</v>
      </c>
      <c r="F298" s="14" t="s">
        <v>205</v>
      </c>
      <c r="G298" s="14">
        <v>174000</v>
      </c>
      <c r="H298" s="14">
        <v>899</v>
      </c>
      <c r="I298" s="14" t="s">
        <v>1576</v>
      </c>
      <c r="J298" s="14" t="s">
        <v>1901</v>
      </c>
      <c r="K298" s="14" t="s">
        <v>984</v>
      </c>
      <c r="L298" s="14">
        <v>34250358.090000004</v>
      </c>
      <c r="M298" s="14">
        <v>41484486</v>
      </c>
      <c r="N298" s="14">
        <v>42454283</v>
      </c>
      <c r="O298" s="82" t="s">
        <v>3053</v>
      </c>
      <c r="P298" s="82" t="s">
        <v>2813</v>
      </c>
      <c r="Q298" s="14" t="s">
        <v>2955</v>
      </c>
      <c r="R298" s="14">
        <v>7</v>
      </c>
      <c r="S298" s="14"/>
      <c r="T298" s="14" t="s">
        <v>2914</v>
      </c>
      <c r="U298" s="14" t="s">
        <v>2978</v>
      </c>
      <c r="V298" s="14" t="s">
        <v>2865</v>
      </c>
      <c r="W298" s="77" t="s">
        <v>2865</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Include</v>
      </c>
      <c r="Z2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1089574.1261722581</v>
      </c>
      <c r="AA2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2096902.2736216413</v>
      </c>
    </row>
    <row r="299" spans="2:27" x14ac:dyDescent="0.25">
      <c r="B299" s="14" t="s">
        <v>183</v>
      </c>
      <c r="C299" s="14">
        <v>4</v>
      </c>
      <c r="D299" s="14">
        <v>136</v>
      </c>
      <c r="E299" s="14" t="s">
        <v>204</v>
      </c>
      <c r="F299" s="14" t="s">
        <v>205</v>
      </c>
      <c r="G299" s="14">
        <v>174000</v>
      </c>
      <c r="H299" s="14">
        <v>899</v>
      </c>
      <c r="I299" s="14" t="s">
        <v>1576</v>
      </c>
      <c r="J299" s="14" t="s">
        <v>1901</v>
      </c>
      <c r="K299" s="14" t="s">
        <v>984</v>
      </c>
      <c r="L299" s="14">
        <v>34250358.090000004</v>
      </c>
      <c r="M299" s="14">
        <v>41484486</v>
      </c>
      <c r="N299" s="14">
        <v>42454283</v>
      </c>
      <c r="O299" s="82" t="s">
        <v>3053</v>
      </c>
      <c r="P299" s="82" t="s">
        <v>2813</v>
      </c>
      <c r="Q299" s="14" t="s">
        <v>2955</v>
      </c>
      <c r="R299" s="14">
        <v>8</v>
      </c>
      <c r="S299" s="14"/>
      <c r="T299" s="14" t="s">
        <v>2914</v>
      </c>
      <c r="U299" s="14" t="s">
        <v>2987</v>
      </c>
      <c r="V299" s="14" t="s">
        <v>2974</v>
      </c>
      <c r="W299" s="77" t="s">
        <v>2974</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Include</v>
      </c>
      <c r="Z2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0" spans="2:27" x14ac:dyDescent="0.25">
      <c r="B300" s="14" t="s">
        <v>183</v>
      </c>
      <c r="C300" s="14">
        <v>4</v>
      </c>
      <c r="D300" s="14">
        <v>136</v>
      </c>
      <c r="E300" s="14" t="s">
        <v>204</v>
      </c>
      <c r="F300" s="14" t="s">
        <v>205</v>
      </c>
      <c r="G300" s="14">
        <v>174000</v>
      </c>
      <c r="H300" s="14">
        <v>899</v>
      </c>
      <c r="I300" s="14" t="s">
        <v>1576</v>
      </c>
      <c r="J300" s="14" t="s">
        <v>1901</v>
      </c>
      <c r="K300" s="14" t="s">
        <v>984</v>
      </c>
      <c r="L300" s="14">
        <v>34250358.090000004</v>
      </c>
      <c r="M300" s="14">
        <v>41484486</v>
      </c>
      <c r="N300" s="14">
        <v>42454283</v>
      </c>
      <c r="O300" s="82" t="s">
        <v>3053</v>
      </c>
      <c r="P300" s="82" t="s">
        <v>2813</v>
      </c>
      <c r="Q300" s="14" t="s">
        <v>2955</v>
      </c>
      <c r="R300" s="14">
        <v>9</v>
      </c>
      <c r="S300" s="14"/>
      <c r="T300" s="14" t="s">
        <v>2914</v>
      </c>
      <c r="U300" s="14" t="s">
        <v>2988</v>
      </c>
      <c r="V300" s="14" t="s">
        <v>2975</v>
      </c>
      <c r="W300" s="77" t="s">
        <v>2975</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Include</v>
      </c>
      <c r="Z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1" spans="2:27" x14ac:dyDescent="0.25">
      <c r="B301" s="14" t="s">
        <v>183</v>
      </c>
      <c r="C301" s="14">
        <v>4</v>
      </c>
      <c r="D301" s="14">
        <v>136</v>
      </c>
      <c r="E301" s="14" t="s">
        <v>204</v>
      </c>
      <c r="F301" s="14" t="s">
        <v>205</v>
      </c>
      <c r="G301" s="14">
        <v>174000</v>
      </c>
      <c r="H301" s="14">
        <v>899</v>
      </c>
      <c r="I301" s="14" t="s">
        <v>1576</v>
      </c>
      <c r="J301" s="14" t="s">
        <v>1901</v>
      </c>
      <c r="K301" s="14" t="s">
        <v>984</v>
      </c>
      <c r="L301" s="14">
        <v>34250358.090000004</v>
      </c>
      <c r="M301" s="14">
        <v>41484486</v>
      </c>
      <c r="N301" s="14">
        <v>42454283</v>
      </c>
      <c r="O301" s="82" t="s">
        <v>3053</v>
      </c>
      <c r="P301" s="82" t="s">
        <v>2813</v>
      </c>
      <c r="Q301" s="14" t="s">
        <v>2955</v>
      </c>
      <c r="R301" s="14">
        <v>10</v>
      </c>
      <c r="S301" s="14"/>
      <c r="T301" s="14" t="s">
        <v>2914</v>
      </c>
      <c r="U301" s="14" t="s">
        <v>2989</v>
      </c>
      <c r="V301" s="14" t="s">
        <v>2901</v>
      </c>
      <c r="W301" s="77" t="s">
        <v>2901</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Include</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856614</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1731911</v>
      </c>
    </row>
    <row r="302" spans="2:27" x14ac:dyDescent="0.25">
      <c r="B302" s="14" t="s">
        <v>183</v>
      </c>
      <c r="C302" s="14">
        <v>4</v>
      </c>
      <c r="D302" s="14">
        <v>136</v>
      </c>
      <c r="E302" s="14" t="s">
        <v>204</v>
      </c>
      <c r="F302" s="14" t="s">
        <v>205</v>
      </c>
      <c r="G302" s="14">
        <v>174000</v>
      </c>
      <c r="H302" s="14">
        <v>899</v>
      </c>
      <c r="I302" s="14" t="s">
        <v>1576</v>
      </c>
      <c r="J302" s="14" t="s">
        <v>1901</v>
      </c>
      <c r="K302" s="14" t="s">
        <v>984</v>
      </c>
      <c r="L302" s="14">
        <v>34250358.090000004</v>
      </c>
      <c r="M302" s="14">
        <v>41484486</v>
      </c>
      <c r="N302" s="14">
        <v>42454283</v>
      </c>
      <c r="O302" s="82" t="s">
        <v>3053</v>
      </c>
      <c r="P302" s="82" t="s">
        <v>2813</v>
      </c>
      <c r="Q302" s="14" t="s">
        <v>2955</v>
      </c>
      <c r="R302" s="14">
        <v>11</v>
      </c>
      <c r="S302" s="14"/>
      <c r="T302" s="14" t="s">
        <v>2914</v>
      </c>
      <c r="U302" s="14" t="s">
        <v>3006</v>
      </c>
      <c r="V302" s="14" t="s">
        <v>2966</v>
      </c>
      <c r="W302" s="77" t="s">
        <v>2966</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Include</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3" spans="2:27" x14ac:dyDescent="0.25">
      <c r="B303" s="14" t="s">
        <v>183</v>
      </c>
      <c r="C303" s="14">
        <v>4</v>
      </c>
      <c r="D303" s="14">
        <v>136</v>
      </c>
      <c r="E303" s="14" t="s">
        <v>204</v>
      </c>
      <c r="F303" s="14" t="s">
        <v>205</v>
      </c>
      <c r="G303" s="14">
        <v>174000</v>
      </c>
      <c r="H303" s="14">
        <v>899</v>
      </c>
      <c r="I303" s="14" t="s">
        <v>1576</v>
      </c>
      <c r="J303" s="14" t="s">
        <v>1901</v>
      </c>
      <c r="K303" s="14" t="s">
        <v>984</v>
      </c>
      <c r="L303" s="14">
        <v>34250358.090000004</v>
      </c>
      <c r="M303" s="14">
        <v>41484486</v>
      </c>
      <c r="N303" s="14">
        <v>42454283</v>
      </c>
      <c r="O303" s="82" t="s">
        <v>3053</v>
      </c>
      <c r="P303" s="82" t="s">
        <v>2813</v>
      </c>
      <c r="Q303" s="14" t="s">
        <v>2955</v>
      </c>
      <c r="R303" s="14">
        <v>12</v>
      </c>
      <c r="S303" s="14"/>
      <c r="T303" s="14" t="s">
        <v>2914</v>
      </c>
      <c r="U303" s="14" t="s">
        <v>3007</v>
      </c>
      <c r="V303" s="14" t="s">
        <v>2967</v>
      </c>
      <c r="W303" s="77" t="s">
        <v>2967</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Include</v>
      </c>
      <c r="Z3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4" spans="2:27" x14ac:dyDescent="0.25">
      <c r="B304" s="14" t="s">
        <v>183</v>
      </c>
      <c r="C304" s="14">
        <v>4</v>
      </c>
      <c r="D304" s="14">
        <v>136</v>
      </c>
      <c r="E304" s="14" t="s">
        <v>204</v>
      </c>
      <c r="F304" s="14" t="s">
        <v>205</v>
      </c>
      <c r="G304" s="14">
        <v>174000</v>
      </c>
      <c r="H304" s="14">
        <v>899</v>
      </c>
      <c r="I304" s="14" t="s">
        <v>1576</v>
      </c>
      <c r="J304" s="14" t="s">
        <v>1901</v>
      </c>
      <c r="K304" s="14" t="s">
        <v>984</v>
      </c>
      <c r="L304" s="14">
        <v>34250358.090000004</v>
      </c>
      <c r="M304" s="14">
        <v>41484486</v>
      </c>
      <c r="N304" s="14">
        <v>42454283</v>
      </c>
      <c r="O304" s="82" t="s">
        <v>3053</v>
      </c>
      <c r="P304" s="82" t="s">
        <v>2813</v>
      </c>
      <c r="Q304" s="14"/>
      <c r="R304" s="14"/>
      <c r="S304" s="14" t="s">
        <v>2910</v>
      </c>
      <c r="T304" s="14"/>
      <c r="U304" s="14" t="s">
        <v>2923</v>
      </c>
      <c r="V304" s="14" t="s">
        <v>2843</v>
      </c>
      <c r="W304" s="77" t="s">
        <v>2843</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
      </c>
      <c r="Z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43083888.216172263</v>
      </c>
      <c r="AA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45061013.363621645</v>
      </c>
    </row>
    <row r="305" spans="2:27" x14ac:dyDescent="0.25">
      <c r="B305" s="14" t="s">
        <v>183</v>
      </c>
      <c r="C305" s="14">
        <v>4</v>
      </c>
      <c r="D305" s="14">
        <v>136</v>
      </c>
      <c r="E305" s="14" t="s">
        <v>204</v>
      </c>
      <c r="F305" s="14" t="s">
        <v>205</v>
      </c>
      <c r="G305" s="14">
        <v>174000</v>
      </c>
      <c r="H305" s="14">
        <v>899</v>
      </c>
      <c r="I305" s="14" t="s">
        <v>1576</v>
      </c>
      <c r="J305" s="14" t="s">
        <v>1901</v>
      </c>
      <c r="K305" s="14" t="s">
        <v>984</v>
      </c>
      <c r="L305" s="14">
        <v>34250358.090000004</v>
      </c>
      <c r="M305" s="14">
        <v>41484486</v>
      </c>
      <c r="N305" s="14">
        <v>42454283</v>
      </c>
      <c r="O305" s="82" t="s">
        <v>3053</v>
      </c>
      <c r="P305" s="82" t="s">
        <v>2813</v>
      </c>
      <c r="Q305" s="14"/>
      <c r="R305" s="14"/>
      <c r="S305" s="14"/>
      <c r="T305" s="14"/>
      <c r="U305" s="14" t="s">
        <v>2924</v>
      </c>
      <c r="V305" s="14" t="s">
        <v>2913</v>
      </c>
      <c r="W305" s="77" t="s">
        <v>956</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
      </c>
      <c r="Z3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6" spans="2:27" x14ac:dyDescent="0.25">
      <c r="B306" s="14" t="s">
        <v>183</v>
      </c>
      <c r="C306" s="14">
        <v>4</v>
      </c>
      <c r="D306" s="14">
        <v>136</v>
      </c>
      <c r="E306" s="14" t="s">
        <v>204</v>
      </c>
      <c r="F306" s="14" t="s">
        <v>205</v>
      </c>
      <c r="G306" s="14">
        <v>174000</v>
      </c>
      <c r="H306" s="14">
        <v>899</v>
      </c>
      <c r="I306" s="14" t="s">
        <v>1576</v>
      </c>
      <c r="J306" s="14" t="s">
        <v>1901</v>
      </c>
      <c r="K306" s="14" t="s">
        <v>984</v>
      </c>
      <c r="L306" s="14">
        <v>34250358.090000004</v>
      </c>
      <c r="M306" s="14">
        <v>41484486</v>
      </c>
      <c r="N306" s="14">
        <v>42454283</v>
      </c>
      <c r="O306" s="82" t="s">
        <v>3053</v>
      </c>
      <c r="P306" s="82" t="s">
        <v>2813</v>
      </c>
      <c r="Q306" s="14"/>
      <c r="R306" s="14"/>
      <c r="S306" s="14" t="s">
        <v>2910</v>
      </c>
      <c r="T306" s="14" t="s">
        <v>2926</v>
      </c>
      <c r="U306" s="14" t="s">
        <v>2925</v>
      </c>
      <c r="V306" s="14" t="s">
        <v>2844</v>
      </c>
      <c r="W306" s="77" t="s">
        <v>2844</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41484486</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42454283</v>
      </c>
    </row>
    <row r="307" spans="2:27" x14ac:dyDescent="0.25">
      <c r="B307" s="14" t="s">
        <v>183</v>
      </c>
      <c r="C307" s="14">
        <v>4</v>
      </c>
      <c r="D307" s="14">
        <v>136</v>
      </c>
      <c r="E307" s="14" t="s">
        <v>204</v>
      </c>
      <c r="F307" s="14" t="s">
        <v>205</v>
      </c>
      <c r="G307" s="14">
        <v>174000</v>
      </c>
      <c r="H307" s="14">
        <v>899</v>
      </c>
      <c r="I307" s="14" t="s">
        <v>1576</v>
      </c>
      <c r="J307" s="14" t="s">
        <v>1901</v>
      </c>
      <c r="K307" s="14" t="s">
        <v>984</v>
      </c>
      <c r="L307" s="14">
        <v>34250358.090000004</v>
      </c>
      <c r="M307" s="14">
        <v>41484486</v>
      </c>
      <c r="N307" s="14">
        <v>42454283</v>
      </c>
      <c r="O307" s="82" t="s">
        <v>3053</v>
      </c>
      <c r="P307" s="82" t="s">
        <v>2813</v>
      </c>
      <c r="Q307" s="14"/>
      <c r="R307" s="14"/>
      <c r="S307" s="14" t="s">
        <v>2928</v>
      </c>
      <c r="T307" s="14"/>
      <c r="U307" s="14" t="s">
        <v>2927</v>
      </c>
      <c r="V307" s="14" t="s">
        <v>2845</v>
      </c>
      <c r="W307" s="77" t="s">
        <v>2845</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1599402.216172263</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2606730.3636216447</v>
      </c>
    </row>
    <row r="308" spans="2:27" x14ac:dyDescent="0.25">
      <c r="B308" s="14" t="s">
        <v>183</v>
      </c>
      <c r="C308" s="14">
        <v>4</v>
      </c>
      <c r="D308" s="14">
        <v>136</v>
      </c>
      <c r="E308" s="14" t="s">
        <v>204</v>
      </c>
      <c r="F308" s="14" t="s">
        <v>205</v>
      </c>
      <c r="G308" s="14">
        <v>174000</v>
      </c>
      <c r="H308" s="14">
        <v>899</v>
      </c>
      <c r="I308" s="14" t="s">
        <v>1576</v>
      </c>
      <c r="J308" s="14" t="s">
        <v>1901</v>
      </c>
      <c r="K308" s="14" t="s">
        <v>984</v>
      </c>
      <c r="L308" s="14">
        <v>34250358.090000004</v>
      </c>
      <c r="M308" s="14">
        <v>41484486</v>
      </c>
      <c r="N308" s="14">
        <v>42454283</v>
      </c>
      <c r="O308" s="82" t="s">
        <v>3053</v>
      </c>
      <c r="P308" s="82" t="s">
        <v>2813</v>
      </c>
      <c r="Q308" s="14"/>
      <c r="R308" s="14"/>
      <c r="S308" s="14"/>
      <c r="T308" s="14"/>
      <c r="U308" s="14" t="s">
        <v>2929</v>
      </c>
      <c r="V308" s="14" t="s">
        <v>2913</v>
      </c>
      <c r="W308" s="77" t="s">
        <v>956</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
      </c>
      <c r="Z3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9" spans="2:27" x14ac:dyDescent="0.25">
      <c r="B309" s="14" t="s">
        <v>183</v>
      </c>
      <c r="C309" s="14">
        <v>4</v>
      </c>
      <c r="D309" s="14">
        <v>136</v>
      </c>
      <c r="E309" s="14" t="s">
        <v>204</v>
      </c>
      <c r="F309" s="14" t="s">
        <v>205</v>
      </c>
      <c r="G309" s="14">
        <v>174000</v>
      </c>
      <c r="H309" s="14">
        <v>899</v>
      </c>
      <c r="I309" s="14" t="s">
        <v>1576</v>
      </c>
      <c r="J309" s="14" t="s">
        <v>1901</v>
      </c>
      <c r="K309" s="14" t="s">
        <v>984</v>
      </c>
      <c r="L309" s="14">
        <v>34250358.090000004</v>
      </c>
      <c r="M309" s="14">
        <v>41484486</v>
      </c>
      <c r="N309" s="14">
        <v>42454283</v>
      </c>
      <c r="O309" s="82" t="s">
        <v>3053</v>
      </c>
      <c r="P309" s="82" t="s">
        <v>2813</v>
      </c>
      <c r="Q309" s="14"/>
      <c r="R309" s="14"/>
      <c r="S309" s="14" t="s">
        <v>2910</v>
      </c>
      <c r="T309" s="14"/>
      <c r="U309" s="14" t="s">
        <v>2930</v>
      </c>
      <c r="V309" s="14" t="s">
        <v>2850</v>
      </c>
      <c r="W309" s="77" t="s">
        <v>2850</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
      </c>
      <c r="Z3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0" spans="2:27" x14ac:dyDescent="0.25">
      <c r="B310" s="14" t="s">
        <v>183</v>
      </c>
      <c r="C310" s="14">
        <v>4</v>
      </c>
      <c r="D310" s="14">
        <v>136</v>
      </c>
      <c r="E310" s="14" t="s">
        <v>204</v>
      </c>
      <c r="F310" s="14" t="s">
        <v>205</v>
      </c>
      <c r="G310" s="14">
        <v>174000</v>
      </c>
      <c r="H310" s="14">
        <v>899</v>
      </c>
      <c r="I310" s="14" t="s">
        <v>1576</v>
      </c>
      <c r="J310" s="14" t="s">
        <v>1901</v>
      </c>
      <c r="K310" s="14" t="s">
        <v>984</v>
      </c>
      <c r="L310" s="14">
        <v>34250358.090000004</v>
      </c>
      <c r="M310" s="14">
        <v>41484486</v>
      </c>
      <c r="N310" s="14">
        <v>42454283</v>
      </c>
      <c r="O310" s="82" t="s">
        <v>3053</v>
      </c>
      <c r="P310" s="82" t="s">
        <v>2813</v>
      </c>
      <c r="Q310" s="14" t="s">
        <v>2956</v>
      </c>
      <c r="R310" s="14">
        <v>1</v>
      </c>
      <c r="S310" s="14"/>
      <c r="T310" s="14" t="s">
        <v>2914</v>
      </c>
      <c r="U310" s="14" t="s">
        <v>2931</v>
      </c>
      <c r="V310" s="14" t="s">
        <v>3022</v>
      </c>
      <c r="W310" s="77" t="s">
        <v>3022</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Include</v>
      </c>
      <c r="Z3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1" spans="2:27" x14ac:dyDescent="0.25">
      <c r="B311" s="14" t="s">
        <v>183</v>
      </c>
      <c r="C311" s="14">
        <v>4</v>
      </c>
      <c r="D311" s="14">
        <v>136</v>
      </c>
      <c r="E311" s="14" t="s">
        <v>204</v>
      </c>
      <c r="F311" s="14" t="s">
        <v>205</v>
      </c>
      <c r="G311" s="14">
        <v>174000</v>
      </c>
      <c r="H311" s="14">
        <v>899</v>
      </c>
      <c r="I311" s="14" t="s">
        <v>1576</v>
      </c>
      <c r="J311" s="14" t="s">
        <v>1901</v>
      </c>
      <c r="K311" s="14" t="s">
        <v>984</v>
      </c>
      <c r="L311" s="14">
        <v>34250358.090000004</v>
      </c>
      <c r="M311" s="14">
        <v>41484486</v>
      </c>
      <c r="N311" s="14">
        <v>42454283</v>
      </c>
      <c r="O311" s="82" t="s">
        <v>3053</v>
      </c>
      <c r="P311" s="82" t="s">
        <v>2813</v>
      </c>
      <c r="Q311" s="14" t="s">
        <v>2956</v>
      </c>
      <c r="R311" s="14">
        <v>2</v>
      </c>
      <c r="S311" s="14"/>
      <c r="T311" s="14" t="s">
        <v>2914</v>
      </c>
      <c r="U311" s="14" t="s">
        <v>2932</v>
      </c>
      <c r="V311" s="14" t="s">
        <v>3023</v>
      </c>
      <c r="W311" s="77" t="s">
        <v>3023</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Include</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x14ac:dyDescent="0.25">
      <c r="B312" s="14" t="s">
        <v>183</v>
      </c>
      <c r="C312" s="14">
        <v>4</v>
      </c>
      <c r="D312" s="14">
        <v>136</v>
      </c>
      <c r="E312" s="14" t="s">
        <v>204</v>
      </c>
      <c r="F312" s="14" t="s">
        <v>205</v>
      </c>
      <c r="G312" s="14">
        <v>174000</v>
      </c>
      <c r="H312" s="14">
        <v>899</v>
      </c>
      <c r="I312" s="14" t="s">
        <v>1576</v>
      </c>
      <c r="J312" s="14" t="s">
        <v>1901</v>
      </c>
      <c r="K312" s="14" t="s">
        <v>984</v>
      </c>
      <c r="L312" s="14">
        <v>34250358.090000004</v>
      </c>
      <c r="M312" s="14">
        <v>41484486</v>
      </c>
      <c r="N312" s="14">
        <v>42454283</v>
      </c>
      <c r="O312" s="82" t="s">
        <v>3053</v>
      </c>
      <c r="P312" s="82" t="s">
        <v>2813</v>
      </c>
      <c r="Q312" s="14" t="s">
        <v>2956</v>
      </c>
      <c r="R312" s="14">
        <v>3</v>
      </c>
      <c r="S312" s="14"/>
      <c r="T312" s="14" t="s">
        <v>2914</v>
      </c>
      <c r="U312" s="14" t="s">
        <v>2933</v>
      </c>
      <c r="V312" s="14" t="s">
        <v>2964</v>
      </c>
      <c r="W312" s="77" t="s">
        <v>2964</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Include</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x14ac:dyDescent="0.25">
      <c r="B313" s="14" t="s">
        <v>183</v>
      </c>
      <c r="C313" s="14">
        <v>4</v>
      </c>
      <c r="D313" s="14">
        <v>136</v>
      </c>
      <c r="E313" s="14" t="s">
        <v>204</v>
      </c>
      <c r="F313" s="14" t="s">
        <v>205</v>
      </c>
      <c r="G313" s="14">
        <v>174000</v>
      </c>
      <c r="H313" s="14">
        <v>899</v>
      </c>
      <c r="I313" s="14" t="s">
        <v>1576</v>
      </c>
      <c r="J313" s="14" t="s">
        <v>1901</v>
      </c>
      <c r="K313" s="14" t="s">
        <v>984</v>
      </c>
      <c r="L313" s="14">
        <v>34250358.090000004</v>
      </c>
      <c r="M313" s="14">
        <v>41484486</v>
      </c>
      <c r="N313" s="14">
        <v>42454283</v>
      </c>
      <c r="O313" s="82" t="s">
        <v>3053</v>
      </c>
      <c r="P313" s="82" t="s">
        <v>2813</v>
      </c>
      <c r="Q313" s="14" t="s">
        <v>2956</v>
      </c>
      <c r="R313" s="14">
        <v>4</v>
      </c>
      <c r="S313" s="14"/>
      <c r="T313" s="14" t="s">
        <v>2914</v>
      </c>
      <c r="U313" s="14" t="s">
        <v>2934</v>
      </c>
      <c r="V313" s="14" t="s">
        <v>2965</v>
      </c>
      <c r="W313" s="77" t="s">
        <v>2965</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Include</v>
      </c>
      <c r="Z3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4" spans="2:27" x14ac:dyDescent="0.25">
      <c r="B314" s="14" t="s">
        <v>183</v>
      </c>
      <c r="C314" s="14">
        <v>4</v>
      </c>
      <c r="D314" s="14">
        <v>136</v>
      </c>
      <c r="E314" s="14" t="s">
        <v>204</v>
      </c>
      <c r="F314" s="14" t="s">
        <v>205</v>
      </c>
      <c r="G314" s="14">
        <v>174000</v>
      </c>
      <c r="H314" s="14">
        <v>899</v>
      </c>
      <c r="I314" s="14" t="s">
        <v>1576</v>
      </c>
      <c r="J314" s="14" t="s">
        <v>1901</v>
      </c>
      <c r="K314" s="14" t="s">
        <v>984</v>
      </c>
      <c r="L314" s="14">
        <v>34250358.090000004</v>
      </c>
      <c r="M314" s="14">
        <v>41484486</v>
      </c>
      <c r="N314" s="14">
        <v>42454283</v>
      </c>
      <c r="O314" s="82" t="s">
        <v>3053</v>
      </c>
      <c r="P314" s="82" t="s">
        <v>2813</v>
      </c>
      <c r="Q314" s="14" t="s">
        <v>2956</v>
      </c>
      <c r="R314" s="14">
        <v>5</v>
      </c>
      <c r="S314" s="14"/>
      <c r="T314" s="14" t="s">
        <v>2914</v>
      </c>
      <c r="U314" s="14" t="s">
        <v>2935</v>
      </c>
      <c r="V314" s="14" t="s">
        <v>2832</v>
      </c>
      <c r="W314" s="77" t="s">
        <v>2832</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Include</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x14ac:dyDescent="0.25">
      <c r="B315" s="14" t="s">
        <v>183</v>
      </c>
      <c r="C315" s="14">
        <v>4</v>
      </c>
      <c r="D315" s="14">
        <v>136</v>
      </c>
      <c r="E315" s="14" t="s">
        <v>204</v>
      </c>
      <c r="F315" s="14" t="s">
        <v>205</v>
      </c>
      <c r="G315" s="14">
        <v>174000</v>
      </c>
      <c r="H315" s="14">
        <v>899</v>
      </c>
      <c r="I315" s="14" t="s">
        <v>1576</v>
      </c>
      <c r="J315" s="14" t="s">
        <v>1901</v>
      </c>
      <c r="K315" s="14" t="s">
        <v>984</v>
      </c>
      <c r="L315" s="14">
        <v>34250358.090000004</v>
      </c>
      <c r="M315" s="14">
        <v>41484486</v>
      </c>
      <c r="N315" s="14">
        <v>42454283</v>
      </c>
      <c r="O315" s="82" t="s">
        <v>3053</v>
      </c>
      <c r="P315" s="82" t="s">
        <v>2813</v>
      </c>
      <c r="Q315" s="14" t="s">
        <v>2956</v>
      </c>
      <c r="R315" s="14">
        <v>6</v>
      </c>
      <c r="S315" s="14"/>
      <c r="T315" s="14" t="s">
        <v>2914</v>
      </c>
      <c r="U315" s="14" t="s">
        <v>2968</v>
      </c>
      <c r="V315" s="14" t="s">
        <v>3024</v>
      </c>
      <c r="W315" s="77" t="s">
        <v>3024</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Include</v>
      </c>
      <c r="Z3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6" spans="2:27" x14ac:dyDescent="0.25">
      <c r="B316" s="14" t="s">
        <v>183</v>
      </c>
      <c r="C316" s="14">
        <v>4</v>
      </c>
      <c r="D316" s="14">
        <v>136</v>
      </c>
      <c r="E316" s="14" t="s">
        <v>204</v>
      </c>
      <c r="F316" s="14" t="s">
        <v>205</v>
      </c>
      <c r="G316" s="14">
        <v>174000</v>
      </c>
      <c r="H316" s="14">
        <v>899</v>
      </c>
      <c r="I316" s="14" t="s">
        <v>1576</v>
      </c>
      <c r="J316" s="14" t="s">
        <v>1901</v>
      </c>
      <c r="K316" s="14" t="s">
        <v>984</v>
      </c>
      <c r="L316" s="14">
        <v>34250358.090000004</v>
      </c>
      <c r="M316" s="14">
        <v>41484486</v>
      </c>
      <c r="N316" s="14">
        <v>42454283</v>
      </c>
      <c r="O316" s="82" t="s">
        <v>3053</v>
      </c>
      <c r="P316" s="82" t="s">
        <v>2813</v>
      </c>
      <c r="Q316" s="14" t="s">
        <v>2956</v>
      </c>
      <c r="R316" s="14">
        <v>7</v>
      </c>
      <c r="S316" s="14"/>
      <c r="T316" s="14" t="s">
        <v>2914</v>
      </c>
      <c r="U316" s="14" t="s">
        <v>2969</v>
      </c>
      <c r="V316" s="14" t="s">
        <v>3025</v>
      </c>
      <c r="W316" s="77" t="s">
        <v>3025</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Include</v>
      </c>
      <c r="Z3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7" spans="2:27" x14ac:dyDescent="0.25">
      <c r="B317" s="14" t="s">
        <v>183</v>
      </c>
      <c r="C317" s="14">
        <v>4</v>
      </c>
      <c r="D317" s="14">
        <v>136</v>
      </c>
      <c r="E317" s="14" t="s">
        <v>204</v>
      </c>
      <c r="F317" s="14" t="s">
        <v>205</v>
      </c>
      <c r="G317" s="14">
        <v>174000</v>
      </c>
      <c r="H317" s="14">
        <v>899</v>
      </c>
      <c r="I317" s="14" t="s">
        <v>1576</v>
      </c>
      <c r="J317" s="14" t="s">
        <v>1901</v>
      </c>
      <c r="K317" s="14" t="s">
        <v>984</v>
      </c>
      <c r="L317" s="14">
        <v>34250358.090000004</v>
      </c>
      <c r="M317" s="14">
        <v>41484486</v>
      </c>
      <c r="N317" s="14">
        <v>42454283</v>
      </c>
      <c r="O317" s="82" t="s">
        <v>3053</v>
      </c>
      <c r="P317" s="82" t="s">
        <v>2813</v>
      </c>
      <c r="Q317" s="14" t="s">
        <v>2956</v>
      </c>
      <c r="R317" s="14">
        <v>8</v>
      </c>
      <c r="S317" s="14"/>
      <c r="T317" s="14" t="s">
        <v>2914</v>
      </c>
      <c r="U317" s="14" t="s">
        <v>3031</v>
      </c>
      <c r="V317" s="14" t="s">
        <v>3027</v>
      </c>
      <c r="W317" s="77" t="s">
        <v>3027</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Include</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8" spans="2:27" x14ac:dyDescent="0.25">
      <c r="B318" s="14" t="s">
        <v>183</v>
      </c>
      <c r="C318" s="14">
        <v>4</v>
      </c>
      <c r="D318" s="14">
        <v>136</v>
      </c>
      <c r="E318" s="14" t="s">
        <v>204</v>
      </c>
      <c r="F318" s="14" t="s">
        <v>205</v>
      </c>
      <c r="G318" s="14">
        <v>174000</v>
      </c>
      <c r="H318" s="14">
        <v>899</v>
      </c>
      <c r="I318" s="14" t="s">
        <v>1576</v>
      </c>
      <c r="J318" s="14" t="s">
        <v>1901</v>
      </c>
      <c r="K318" s="14" t="s">
        <v>984</v>
      </c>
      <c r="L318" s="14">
        <v>34250358.090000004</v>
      </c>
      <c r="M318" s="14">
        <v>41484486</v>
      </c>
      <c r="N318" s="14">
        <v>42454283</v>
      </c>
      <c r="O318" s="82" t="s">
        <v>3053</v>
      </c>
      <c r="P318" s="82" t="s">
        <v>2813</v>
      </c>
      <c r="Q318" s="14" t="s">
        <v>2956</v>
      </c>
      <c r="R318" s="14">
        <v>9</v>
      </c>
      <c r="S318" s="14"/>
      <c r="T318" s="14" t="s">
        <v>2914</v>
      </c>
      <c r="U318" s="14" t="s">
        <v>3032</v>
      </c>
      <c r="V318" s="14" t="s">
        <v>3028</v>
      </c>
      <c r="W318" s="77" t="s">
        <v>3028</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Include</v>
      </c>
      <c r="Z3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9" spans="2:27" x14ac:dyDescent="0.25">
      <c r="B319" s="14" t="s">
        <v>183</v>
      </c>
      <c r="C319" s="14">
        <v>4</v>
      </c>
      <c r="D319" s="14">
        <v>136</v>
      </c>
      <c r="E319" s="14" t="s">
        <v>204</v>
      </c>
      <c r="F319" s="14" t="s">
        <v>205</v>
      </c>
      <c r="G319" s="14">
        <v>174000</v>
      </c>
      <c r="H319" s="14">
        <v>899</v>
      </c>
      <c r="I319" s="14" t="s">
        <v>1576</v>
      </c>
      <c r="J319" s="14" t="s">
        <v>1901</v>
      </c>
      <c r="K319" s="14" t="s">
        <v>984</v>
      </c>
      <c r="L319" s="14">
        <v>34250358.090000004</v>
      </c>
      <c r="M319" s="14">
        <v>41484486</v>
      </c>
      <c r="N319" s="14">
        <v>42454283</v>
      </c>
      <c r="O319" s="82" t="s">
        <v>3053</v>
      </c>
      <c r="P319" s="82" t="s">
        <v>2813</v>
      </c>
      <c r="Q319" s="14"/>
      <c r="R319" s="14"/>
      <c r="S319" s="14" t="s">
        <v>2910</v>
      </c>
      <c r="T319" s="14"/>
      <c r="U319" s="14" t="s">
        <v>2936</v>
      </c>
      <c r="V319" s="14" t="s">
        <v>2847</v>
      </c>
      <c r="W319" s="77" t="s">
        <v>2847</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0" spans="2:27" x14ac:dyDescent="0.25">
      <c r="B320" s="14" t="s">
        <v>183</v>
      </c>
      <c r="C320" s="14">
        <v>4</v>
      </c>
      <c r="D320" s="14">
        <v>136</v>
      </c>
      <c r="E320" s="14" t="s">
        <v>204</v>
      </c>
      <c r="F320" s="14" t="s">
        <v>205</v>
      </c>
      <c r="G320" s="14">
        <v>174000</v>
      </c>
      <c r="H320" s="14">
        <v>899</v>
      </c>
      <c r="I320" s="14" t="s">
        <v>1576</v>
      </c>
      <c r="J320" s="14" t="s">
        <v>1901</v>
      </c>
      <c r="K320" s="14" t="s">
        <v>984</v>
      </c>
      <c r="L320" s="14">
        <v>34250358.090000004</v>
      </c>
      <c r="M320" s="14">
        <v>41484486</v>
      </c>
      <c r="N320" s="14">
        <v>42454283</v>
      </c>
      <c r="O320" s="82" t="s">
        <v>3053</v>
      </c>
      <c r="P320" s="82" t="s">
        <v>2813</v>
      </c>
      <c r="Q320" s="14"/>
      <c r="R320" s="14"/>
      <c r="S320" s="14"/>
      <c r="T320" s="14"/>
      <c r="U320" s="14" t="s">
        <v>2937</v>
      </c>
      <c r="V320" s="14" t="s">
        <v>2913</v>
      </c>
      <c r="W320" s="77" t="s">
        <v>956</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
      </c>
      <c r="Z3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x14ac:dyDescent="0.25">
      <c r="B321" s="14" t="s">
        <v>183</v>
      </c>
      <c r="C321" s="14">
        <v>4</v>
      </c>
      <c r="D321" s="14">
        <v>136</v>
      </c>
      <c r="E321" s="14" t="s">
        <v>204</v>
      </c>
      <c r="F321" s="14" t="s">
        <v>205</v>
      </c>
      <c r="G321" s="14">
        <v>174000</v>
      </c>
      <c r="H321" s="14">
        <v>899</v>
      </c>
      <c r="I321" s="14" t="s">
        <v>1576</v>
      </c>
      <c r="J321" s="14" t="s">
        <v>1901</v>
      </c>
      <c r="K321" s="14" t="s">
        <v>984</v>
      </c>
      <c r="L321" s="14">
        <v>34250358.090000004</v>
      </c>
      <c r="M321" s="14">
        <v>41484486</v>
      </c>
      <c r="N321" s="14">
        <v>42454283</v>
      </c>
      <c r="O321" s="82" t="s">
        <v>3053</v>
      </c>
      <c r="P321" s="82" t="s">
        <v>2813</v>
      </c>
      <c r="Q321" s="14"/>
      <c r="R321" s="14"/>
      <c r="S321" s="14" t="s">
        <v>2910</v>
      </c>
      <c r="T321" s="14" t="s">
        <v>2926</v>
      </c>
      <c r="U321" s="14" t="s">
        <v>2938</v>
      </c>
      <c r="V321" s="14" t="s">
        <v>2848</v>
      </c>
      <c r="W321" s="77" t="s">
        <v>2848</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
      </c>
      <c r="Z3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43083888.216172263</v>
      </c>
      <c r="AA3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45061013.363621645</v>
      </c>
    </row>
    <row r="322" spans="2:27" x14ac:dyDescent="0.25">
      <c r="B322" s="14" t="s">
        <v>183</v>
      </c>
      <c r="C322" s="14">
        <v>4</v>
      </c>
      <c r="D322" s="14">
        <v>136</v>
      </c>
      <c r="E322" s="14" t="s">
        <v>204</v>
      </c>
      <c r="F322" s="14" t="s">
        <v>205</v>
      </c>
      <c r="G322" s="14">
        <v>174000</v>
      </c>
      <c r="H322" s="14">
        <v>899</v>
      </c>
      <c r="I322" s="14" t="s">
        <v>1576</v>
      </c>
      <c r="J322" s="14" t="s">
        <v>1901</v>
      </c>
      <c r="K322" s="14" t="s">
        <v>984</v>
      </c>
      <c r="L322" s="14">
        <v>34250358.090000004</v>
      </c>
      <c r="M322" s="14">
        <v>41484486</v>
      </c>
      <c r="N322" s="14">
        <v>42454283</v>
      </c>
      <c r="O322" s="82" t="s">
        <v>3053</v>
      </c>
      <c r="P322" s="82" t="s">
        <v>2813</v>
      </c>
      <c r="Q322" s="14"/>
      <c r="R322" s="14"/>
      <c r="S322" s="14" t="s">
        <v>2928</v>
      </c>
      <c r="T322" s="14"/>
      <c r="U322" s="14" t="s">
        <v>2939</v>
      </c>
      <c r="V322" s="14" t="s">
        <v>2846</v>
      </c>
      <c r="W322" s="77" t="s">
        <v>2846</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
      </c>
      <c r="Z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43083888.216172263</v>
      </c>
      <c r="AA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45061013.363621645</v>
      </c>
    </row>
    <row r="323" spans="2:27" x14ac:dyDescent="0.25">
      <c r="B323" s="14" t="s">
        <v>183</v>
      </c>
      <c r="C323" s="14">
        <v>4</v>
      </c>
      <c r="D323" s="14">
        <v>136</v>
      </c>
      <c r="E323" s="14" t="s">
        <v>204</v>
      </c>
      <c r="F323" s="14" t="s">
        <v>205</v>
      </c>
      <c r="G323" s="14">
        <v>174000</v>
      </c>
      <c r="H323" s="14">
        <v>899</v>
      </c>
      <c r="I323" s="14" t="s">
        <v>1576</v>
      </c>
      <c r="J323" s="14" t="s">
        <v>1901</v>
      </c>
      <c r="K323" s="14" t="s">
        <v>984</v>
      </c>
      <c r="L323" s="14">
        <v>34250358.090000004</v>
      </c>
      <c r="M323" s="14">
        <v>41484486</v>
      </c>
      <c r="N323" s="14">
        <v>42454283</v>
      </c>
      <c r="O323" s="82" t="s">
        <v>3053</v>
      </c>
      <c r="P323" s="82" t="s">
        <v>2813</v>
      </c>
      <c r="Q323" s="14"/>
      <c r="R323" s="14"/>
      <c r="S323" s="14"/>
      <c r="T323" s="14"/>
      <c r="U323" s="14" t="s">
        <v>2940</v>
      </c>
      <c r="V323" s="14" t="s">
        <v>2913</v>
      </c>
      <c r="W323" s="77" t="s">
        <v>956</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
      </c>
      <c r="Z3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x14ac:dyDescent="0.25">
      <c r="B324" s="14" t="s">
        <v>183</v>
      </c>
      <c r="C324" s="14">
        <v>4</v>
      </c>
      <c r="D324" s="14">
        <v>136</v>
      </c>
      <c r="E324" s="14" t="s">
        <v>204</v>
      </c>
      <c r="F324" s="14" t="s">
        <v>205</v>
      </c>
      <c r="G324" s="14">
        <v>174000</v>
      </c>
      <c r="H324" s="14">
        <v>899</v>
      </c>
      <c r="I324" s="14" t="s">
        <v>1576</v>
      </c>
      <c r="J324" s="14" t="s">
        <v>1901</v>
      </c>
      <c r="K324" s="14" t="s">
        <v>984</v>
      </c>
      <c r="L324" s="14">
        <v>34250358.090000004</v>
      </c>
      <c r="M324" s="14">
        <v>41484486</v>
      </c>
      <c r="N324" s="14">
        <v>42454283</v>
      </c>
      <c r="O324" s="82" t="s">
        <v>3053</v>
      </c>
      <c r="P324" s="82" t="s">
        <v>2813</v>
      </c>
      <c r="Q324" s="14"/>
      <c r="R324" s="14"/>
      <c r="S324" s="14" t="s">
        <v>2910</v>
      </c>
      <c r="T324" s="14"/>
      <c r="U324" s="14" t="s">
        <v>2941</v>
      </c>
      <c r="V324" s="14" t="s">
        <v>2851</v>
      </c>
      <c r="W324" s="77" t="s">
        <v>2851</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1599402.216172263</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2606730.3636216447</v>
      </c>
    </row>
    <row r="325" spans="2:27" x14ac:dyDescent="0.25">
      <c r="B325" s="14" t="s">
        <v>183</v>
      </c>
      <c r="C325" s="14">
        <v>4</v>
      </c>
      <c r="D325" s="14">
        <v>136</v>
      </c>
      <c r="E325" s="14" t="s">
        <v>204</v>
      </c>
      <c r="F325" s="14" t="s">
        <v>205</v>
      </c>
      <c r="G325" s="14">
        <v>174000</v>
      </c>
      <c r="H325" s="14">
        <v>899</v>
      </c>
      <c r="I325" s="14" t="s">
        <v>1576</v>
      </c>
      <c r="J325" s="14" t="s">
        <v>1901</v>
      </c>
      <c r="K325" s="14" t="s">
        <v>984</v>
      </c>
      <c r="L325" s="14">
        <v>34250358.090000004</v>
      </c>
      <c r="M325" s="14">
        <v>41484486</v>
      </c>
      <c r="N325" s="14">
        <v>42454283</v>
      </c>
      <c r="O325" s="82" t="s">
        <v>3053</v>
      </c>
      <c r="P325" s="82" t="s">
        <v>2813</v>
      </c>
      <c r="Q325" s="14"/>
      <c r="R325" s="14"/>
      <c r="S325" s="14"/>
      <c r="T325" s="14"/>
      <c r="U325" s="14" t="s">
        <v>2942</v>
      </c>
      <c r="V325" s="14" t="s">
        <v>2913</v>
      </c>
      <c r="W325" s="77" t="s">
        <v>956</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
      </c>
      <c r="Z3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6" spans="2:27" x14ac:dyDescent="0.25">
      <c r="B326" s="14" t="s">
        <v>183</v>
      </c>
      <c r="C326" s="14">
        <v>4</v>
      </c>
      <c r="D326" s="14">
        <v>136</v>
      </c>
      <c r="E326" s="14" t="s">
        <v>204</v>
      </c>
      <c r="F326" s="14" t="s">
        <v>205</v>
      </c>
      <c r="G326" s="14">
        <v>174000</v>
      </c>
      <c r="H326" s="14">
        <v>899</v>
      </c>
      <c r="I326" s="14" t="s">
        <v>1576</v>
      </c>
      <c r="J326" s="14" t="s">
        <v>1519</v>
      </c>
      <c r="K326" s="14" t="s">
        <v>930</v>
      </c>
      <c r="L326" s="14">
        <v>0</v>
      </c>
      <c r="M326" s="14">
        <v>21396396</v>
      </c>
      <c r="N326" s="14">
        <v>0</v>
      </c>
      <c r="O326" s="82" t="s">
        <v>3053</v>
      </c>
      <c r="P326" s="82" t="s">
        <v>2809</v>
      </c>
      <c r="Q326" s="14"/>
      <c r="R326" s="14"/>
      <c r="S326" s="14" t="s">
        <v>2970</v>
      </c>
      <c r="T326" s="14"/>
      <c r="U326" s="14" t="s">
        <v>2909</v>
      </c>
      <c r="V326" s="14" t="s">
        <v>2911</v>
      </c>
      <c r="W326" s="77" t="s">
        <v>3074</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
      </c>
      <c r="Z3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7" spans="2:27" x14ac:dyDescent="0.25">
      <c r="B327" s="14" t="s">
        <v>183</v>
      </c>
      <c r="C327" s="14">
        <v>4</v>
      </c>
      <c r="D327" s="14">
        <v>136</v>
      </c>
      <c r="E327" s="14" t="s">
        <v>204</v>
      </c>
      <c r="F327" s="14" t="s">
        <v>205</v>
      </c>
      <c r="G327" s="14">
        <v>174000</v>
      </c>
      <c r="H327" s="14">
        <v>899</v>
      </c>
      <c r="I327" s="14" t="s">
        <v>1576</v>
      </c>
      <c r="J327" s="14" t="s">
        <v>1519</v>
      </c>
      <c r="K327" s="14" t="s">
        <v>930</v>
      </c>
      <c r="L327" s="14">
        <v>0</v>
      </c>
      <c r="M327" s="14">
        <v>21396396</v>
      </c>
      <c r="N327" s="14">
        <v>0</v>
      </c>
      <c r="O327" s="82" t="s">
        <v>3053</v>
      </c>
      <c r="P327" s="82" t="s">
        <v>2809</v>
      </c>
      <c r="Q327" s="14"/>
      <c r="R327" s="14"/>
      <c r="S327" s="14"/>
      <c r="T327" s="14"/>
      <c r="U327" s="14" t="s">
        <v>2912</v>
      </c>
      <c r="V327" s="14" t="s">
        <v>2913</v>
      </c>
      <c r="W327" s="77" t="s">
        <v>956</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
      </c>
      <c r="Z3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8" spans="2:27" x14ac:dyDescent="0.25">
      <c r="B328" s="14" t="s">
        <v>183</v>
      </c>
      <c r="C328" s="14">
        <v>4</v>
      </c>
      <c r="D328" s="14">
        <v>136</v>
      </c>
      <c r="E328" s="14" t="s">
        <v>204</v>
      </c>
      <c r="F328" s="14" t="s">
        <v>205</v>
      </c>
      <c r="G328" s="14">
        <v>174000</v>
      </c>
      <c r="H328" s="14">
        <v>899</v>
      </c>
      <c r="I328" s="14" t="s">
        <v>1576</v>
      </c>
      <c r="J328" s="14" t="s">
        <v>1519</v>
      </c>
      <c r="K328" s="14" t="s">
        <v>930</v>
      </c>
      <c r="L328" s="14">
        <v>0</v>
      </c>
      <c r="M328" s="14">
        <v>21396396</v>
      </c>
      <c r="N328" s="14">
        <v>0</v>
      </c>
      <c r="O328" s="82" t="s">
        <v>3053</v>
      </c>
      <c r="P328" s="82" t="s">
        <v>2809</v>
      </c>
      <c r="Q328" s="14"/>
      <c r="R328" s="14"/>
      <c r="S328" s="14" t="s">
        <v>2910</v>
      </c>
      <c r="T328" s="14"/>
      <c r="U328" s="14" t="s">
        <v>2915</v>
      </c>
      <c r="V328" s="14" t="s">
        <v>2849</v>
      </c>
      <c r="W328" s="77" t="s">
        <v>2849</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
      </c>
      <c r="Z3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9" spans="2:27" x14ac:dyDescent="0.25">
      <c r="B329" s="14" t="s">
        <v>183</v>
      </c>
      <c r="C329" s="14">
        <v>4</v>
      </c>
      <c r="D329" s="14">
        <v>136</v>
      </c>
      <c r="E329" s="14" t="s">
        <v>204</v>
      </c>
      <c r="F329" s="14" t="s">
        <v>205</v>
      </c>
      <c r="G329" s="14">
        <v>174000</v>
      </c>
      <c r="H329" s="14">
        <v>899</v>
      </c>
      <c r="I329" s="14" t="s">
        <v>1576</v>
      </c>
      <c r="J329" s="14" t="s">
        <v>1519</v>
      </c>
      <c r="K329" s="14" t="s">
        <v>930</v>
      </c>
      <c r="L329" s="14">
        <v>0</v>
      </c>
      <c r="M329" s="14">
        <v>21396396</v>
      </c>
      <c r="N329" s="14">
        <v>0</v>
      </c>
      <c r="O329" s="82" t="s">
        <v>3053</v>
      </c>
      <c r="P329" s="82" t="s">
        <v>2809</v>
      </c>
      <c r="Q329" s="14"/>
      <c r="R329" s="14"/>
      <c r="S329" s="14"/>
      <c r="T329" s="14" t="s">
        <v>2914</v>
      </c>
      <c r="U329" s="14" t="s">
        <v>2916</v>
      </c>
      <c r="V329" s="14" t="s">
        <v>2986</v>
      </c>
      <c r="W329" s="77" t="s">
        <v>2986</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Include</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0" spans="2:27" x14ac:dyDescent="0.25">
      <c r="B330" s="14" t="s">
        <v>183</v>
      </c>
      <c r="C330" s="14">
        <v>4</v>
      </c>
      <c r="D330" s="14">
        <v>136</v>
      </c>
      <c r="E330" s="14" t="s">
        <v>204</v>
      </c>
      <c r="F330" s="14" t="s">
        <v>205</v>
      </c>
      <c r="G330" s="14">
        <v>174000</v>
      </c>
      <c r="H330" s="14">
        <v>899</v>
      </c>
      <c r="I330" s="14" t="s">
        <v>1576</v>
      </c>
      <c r="J330" s="14" t="s">
        <v>1519</v>
      </c>
      <c r="K330" s="14" t="s">
        <v>930</v>
      </c>
      <c r="L330" s="14">
        <v>0</v>
      </c>
      <c r="M330" s="14">
        <v>21396396</v>
      </c>
      <c r="N330" s="14">
        <v>0</v>
      </c>
      <c r="O330" s="82" t="s">
        <v>3053</v>
      </c>
      <c r="P330" s="82" t="s">
        <v>2809</v>
      </c>
      <c r="Q330" s="14" t="s">
        <v>2955</v>
      </c>
      <c r="R330" s="14">
        <v>1</v>
      </c>
      <c r="S330" s="14"/>
      <c r="T330" s="14" t="s">
        <v>2914</v>
      </c>
      <c r="U330" s="14" t="s">
        <v>2917</v>
      </c>
      <c r="V330" s="14" t="s">
        <v>2981</v>
      </c>
      <c r="W330" s="77" t="s">
        <v>2981</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x14ac:dyDescent="0.25">
      <c r="B331" s="14" t="s">
        <v>183</v>
      </c>
      <c r="C331" s="14">
        <v>4</v>
      </c>
      <c r="D331" s="14">
        <v>136</v>
      </c>
      <c r="E331" s="14" t="s">
        <v>204</v>
      </c>
      <c r="F331" s="14" t="s">
        <v>205</v>
      </c>
      <c r="G331" s="14">
        <v>174000</v>
      </c>
      <c r="H331" s="14">
        <v>899</v>
      </c>
      <c r="I331" s="14" t="s">
        <v>1576</v>
      </c>
      <c r="J331" s="14" t="s">
        <v>1519</v>
      </c>
      <c r="K331" s="14" t="s">
        <v>930</v>
      </c>
      <c r="L331" s="14">
        <v>0</v>
      </c>
      <c r="M331" s="14">
        <v>21396396</v>
      </c>
      <c r="N331" s="14">
        <v>0</v>
      </c>
      <c r="O331" s="82" t="s">
        <v>3053</v>
      </c>
      <c r="P331" s="82" t="s">
        <v>2809</v>
      </c>
      <c r="Q331" s="14" t="s">
        <v>2955</v>
      </c>
      <c r="R331" s="14">
        <v>2</v>
      </c>
      <c r="S331" s="14"/>
      <c r="T331" s="14" t="s">
        <v>2914</v>
      </c>
      <c r="U331" s="14" t="s">
        <v>2918</v>
      </c>
      <c r="V331" s="14" t="s">
        <v>2984</v>
      </c>
      <c r="W331" s="77" t="s">
        <v>2984</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x14ac:dyDescent="0.25">
      <c r="B332" s="14" t="s">
        <v>183</v>
      </c>
      <c r="C332" s="14">
        <v>4</v>
      </c>
      <c r="D332" s="14">
        <v>136</v>
      </c>
      <c r="E332" s="14" t="s">
        <v>204</v>
      </c>
      <c r="F332" s="14" t="s">
        <v>205</v>
      </c>
      <c r="G332" s="14">
        <v>174000</v>
      </c>
      <c r="H332" s="14">
        <v>899</v>
      </c>
      <c r="I332" s="14" t="s">
        <v>1576</v>
      </c>
      <c r="J332" s="14" t="s">
        <v>1519</v>
      </c>
      <c r="K332" s="14" t="s">
        <v>930</v>
      </c>
      <c r="L332" s="14">
        <v>0</v>
      </c>
      <c r="M332" s="14">
        <v>21396396</v>
      </c>
      <c r="N332" s="14">
        <v>0</v>
      </c>
      <c r="O332" s="82" t="s">
        <v>3053</v>
      </c>
      <c r="P332" s="82" t="s">
        <v>2809</v>
      </c>
      <c r="Q332" s="14" t="s">
        <v>2955</v>
      </c>
      <c r="R332" s="14">
        <v>3</v>
      </c>
      <c r="S332" s="14"/>
      <c r="T332" s="14" t="s">
        <v>2914</v>
      </c>
      <c r="U332" s="14" t="s">
        <v>2919</v>
      </c>
      <c r="V332" s="14" t="s">
        <v>2983</v>
      </c>
      <c r="W332" s="77" t="s">
        <v>2983</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Include</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x14ac:dyDescent="0.25">
      <c r="B333" s="14" t="s">
        <v>183</v>
      </c>
      <c r="C333" s="14">
        <v>4</v>
      </c>
      <c r="D333" s="14">
        <v>136</v>
      </c>
      <c r="E333" s="14" t="s">
        <v>204</v>
      </c>
      <c r="F333" s="14" t="s">
        <v>205</v>
      </c>
      <c r="G333" s="14">
        <v>174000</v>
      </c>
      <c r="H333" s="14">
        <v>899</v>
      </c>
      <c r="I333" s="14" t="s">
        <v>1576</v>
      </c>
      <c r="J333" s="14" t="s">
        <v>1519</v>
      </c>
      <c r="K333" s="14" t="s">
        <v>930</v>
      </c>
      <c r="L333" s="14">
        <v>0</v>
      </c>
      <c r="M333" s="14">
        <v>21396396</v>
      </c>
      <c r="N333" s="14">
        <v>0</v>
      </c>
      <c r="O333" s="82" t="s">
        <v>3053</v>
      </c>
      <c r="P333" s="82" t="s">
        <v>2809</v>
      </c>
      <c r="Q333" s="14" t="s">
        <v>2955</v>
      </c>
      <c r="R333" s="14">
        <v>4</v>
      </c>
      <c r="S333" s="14"/>
      <c r="T333" s="14" t="s">
        <v>2914</v>
      </c>
      <c r="U333" s="14" t="s">
        <v>2920</v>
      </c>
      <c r="V333" s="14" t="s">
        <v>2902</v>
      </c>
      <c r="W333" s="77" t="s">
        <v>2902</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Include</v>
      </c>
      <c r="Z3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x14ac:dyDescent="0.25">
      <c r="B334" s="14" t="s">
        <v>183</v>
      </c>
      <c r="C334" s="14">
        <v>4</v>
      </c>
      <c r="D334" s="14">
        <v>136</v>
      </c>
      <c r="E334" s="14" t="s">
        <v>204</v>
      </c>
      <c r="F334" s="14" t="s">
        <v>205</v>
      </c>
      <c r="G334" s="14">
        <v>174000</v>
      </c>
      <c r="H334" s="14">
        <v>899</v>
      </c>
      <c r="I334" s="14" t="s">
        <v>1576</v>
      </c>
      <c r="J334" s="14" t="s">
        <v>1519</v>
      </c>
      <c r="K334" s="14" t="s">
        <v>930</v>
      </c>
      <c r="L334" s="14">
        <v>0</v>
      </c>
      <c r="M334" s="14">
        <v>21396396</v>
      </c>
      <c r="N334" s="14">
        <v>0</v>
      </c>
      <c r="O334" s="82" t="s">
        <v>3053</v>
      </c>
      <c r="P334" s="82" t="s">
        <v>2809</v>
      </c>
      <c r="Q334" s="14" t="s">
        <v>2955</v>
      </c>
      <c r="R334" s="14">
        <v>5</v>
      </c>
      <c r="S334" s="14"/>
      <c r="T334" s="14" t="s">
        <v>2914</v>
      </c>
      <c r="U334" s="14" t="s">
        <v>2921</v>
      </c>
      <c r="V334" s="14" t="s">
        <v>2903</v>
      </c>
      <c r="W334" s="77" t="s">
        <v>2903</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Include</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5" spans="2:27" x14ac:dyDescent="0.25">
      <c r="B335" s="14" t="s">
        <v>183</v>
      </c>
      <c r="C335" s="14">
        <v>4</v>
      </c>
      <c r="D335" s="14">
        <v>136</v>
      </c>
      <c r="E335" s="14" t="s">
        <v>204</v>
      </c>
      <c r="F335" s="14" t="s">
        <v>205</v>
      </c>
      <c r="G335" s="14">
        <v>174000</v>
      </c>
      <c r="H335" s="14">
        <v>899</v>
      </c>
      <c r="I335" s="14" t="s">
        <v>1576</v>
      </c>
      <c r="J335" s="14" t="s">
        <v>1519</v>
      </c>
      <c r="K335" s="14" t="s">
        <v>930</v>
      </c>
      <c r="L335" s="14">
        <v>0</v>
      </c>
      <c r="M335" s="14">
        <v>21396396</v>
      </c>
      <c r="N335" s="14">
        <v>0</v>
      </c>
      <c r="O335" s="82" t="s">
        <v>3053</v>
      </c>
      <c r="P335" s="82" t="s">
        <v>2809</v>
      </c>
      <c r="Q335" s="14" t="s">
        <v>2955</v>
      </c>
      <c r="R335" s="14">
        <v>6</v>
      </c>
      <c r="S335" s="14"/>
      <c r="T335" s="14" t="s">
        <v>2914</v>
      </c>
      <c r="U335" s="14" t="s">
        <v>2922</v>
      </c>
      <c r="V335" s="14" t="s">
        <v>2825</v>
      </c>
      <c r="W335" s="77" t="s">
        <v>2825</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Include</v>
      </c>
      <c r="Z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21396396</v>
      </c>
      <c r="AA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6" spans="2:27" x14ac:dyDescent="0.25">
      <c r="B336" s="14" t="s">
        <v>183</v>
      </c>
      <c r="C336" s="14">
        <v>4</v>
      </c>
      <c r="D336" s="14">
        <v>136</v>
      </c>
      <c r="E336" s="14" t="s">
        <v>204</v>
      </c>
      <c r="F336" s="14" t="s">
        <v>205</v>
      </c>
      <c r="G336" s="14">
        <v>174000</v>
      </c>
      <c r="H336" s="14">
        <v>899</v>
      </c>
      <c r="I336" s="14" t="s">
        <v>1576</v>
      </c>
      <c r="J336" s="14" t="s">
        <v>1519</v>
      </c>
      <c r="K336" s="14" t="s">
        <v>930</v>
      </c>
      <c r="L336" s="14">
        <v>0</v>
      </c>
      <c r="M336" s="14">
        <v>21396396</v>
      </c>
      <c r="N336" s="14">
        <v>0</v>
      </c>
      <c r="O336" s="82" t="s">
        <v>3053</v>
      </c>
      <c r="P336" s="82" t="s">
        <v>2809</v>
      </c>
      <c r="Q336" s="14" t="s">
        <v>2955</v>
      </c>
      <c r="R336" s="14">
        <v>7</v>
      </c>
      <c r="S336" s="14"/>
      <c r="T336" s="14" t="s">
        <v>2914</v>
      </c>
      <c r="U336" s="14" t="s">
        <v>2978</v>
      </c>
      <c r="V336" s="14" t="s">
        <v>2865</v>
      </c>
      <c r="W336" s="77" t="s">
        <v>2865</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Include</v>
      </c>
      <c r="Z3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7" spans="2:27" x14ac:dyDescent="0.25">
      <c r="B337" s="14" t="s">
        <v>183</v>
      </c>
      <c r="C337" s="14">
        <v>4</v>
      </c>
      <c r="D337" s="14">
        <v>136</v>
      </c>
      <c r="E337" s="14" t="s">
        <v>204</v>
      </c>
      <c r="F337" s="14" t="s">
        <v>205</v>
      </c>
      <c r="G337" s="14">
        <v>174000</v>
      </c>
      <c r="H337" s="14">
        <v>899</v>
      </c>
      <c r="I337" s="14" t="s">
        <v>1576</v>
      </c>
      <c r="J337" s="14" t="s">
        <v>1519</v>
      </c>
      <c r="K337" s="14" t="s">
        <v>930</v>
      </c>
      <c r="L337" s="14">
        <v>0</v>
      </c>
      <c r="M337" s="14">
        <v>21396396</v>
      </c>
      <c r="N337" s="14">
        <v>0</v>
      </c>
      <c r="O337" s="82" t="s">
        <v>3053</v>
      </c>
      <c r="P337" s="82" t="s">
        <v>2809</v>
      </c>
      <c r="Q337" s="14" t="s">
        <v>2955</v>
      </c>
      <c r="R337" s="14">
        <v>8</v>
      </c>
      <c r="S337" s="14"/>
      <c r="T337" s="14" t="s">
        <v>2914</v>
      </c>
      <c r="U337" s="14" t="s">
        <v>2987</v>
      </c>
      <c r="V337" s="14" t="s">
        <v>2974</v>
      </c>
      <c r="W337" s="77" t="s">
        <v>2974</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Include</v>
      </c>
      <c r="Z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8" spans="2:27" x14ac:dyDescent="0.25">
      <c r="B338" s="14" t="s">
        <v>183</v>
      </c>
      <c r="C338" s="14">
        <v>4</v>
      </c>
      <c r="D338" s="14">
        <v>136</v>
      </c>
      <c r="E338" s="14" t="s">
        <v>204</v>
      </c>
      <c r="F338" s="14" t="s">
        <v>205</v>
      </c>
      <c r="G338" s="14">
        <v>174000</v>
      </c>
      <c r="H338" s="14">
        <v>899</v>
      </c>
      <c r="I338" s="14" t="s">
        <v>1576</v>
      </c>
      <c r="J338" s="14" t="s">
        <v>1519</v>
      </c>
      <c r="K338" s="14" t="s">
        <v>930</v>
      </c>
      <c r="L338" s="14">
        <v>0</v>
      </c>
      <c r="M338" s="14">
        <v>21396396</v>
      </c>
      <c r="N338" s="14">
        <v>0</v>
      </c>
      <c r="O338" s="82" t="s">
        <v>3053</v>
      </c>
      <c r="P338" s="82" t="s">
        <v>2809</v>
      </c>
      <c r="Q338" s="14" t="s">
        <v>2955</v>
      </c>
      <c r="R338" s="14">
        <v>9</v>
      </c>
      <c r="S338" s="14"/>
      <c r="T338" s="14" t="s">
        <v>2914</v>
      </c>
      <c r="U338" s="14" t="s">
        <v>2988</v>
      </c>
      <c r="V338" s="14" t="s">
        <v>2975</v>
      </c>
      <c r="W338" s="77" t="s">
        <v>2975</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Include</v>
      </c>
      <c r="Z3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9" spans="2:27" x14ac:dyDescent="0.25">
      <c r="B339" s="14" t="s">
        <v>183</v>
      </c>
      <c r="C339" s="14">
        <v>4</v>
      </c>
      <c r="D339" s="14">
        <v>136</v>
      </c>
      <c r="E339" s="14" t="s">
        <v>204</v>
      </c>
      <c r="F339" s="14" t="s">
        <v>205</v>
      </c>
      <c r="G339" s="14">
        <v>174000</v>
      </c>
      <c r="H339" s="14">
        <v>899</v>
      </c>
      <c r="I339" s="14" t="s">
        <v>1576</v>
      </c>
      <c r="J339" s="14" t="s">
        <v>1519</v>
      </c>
      <c r="K339" s="14" t="s">
        <v>930</v>
      </c>
      <c r="L339" s="14">
        <v>0</v>
      </c>
      <c r="M339" s="14">
        <v>21396396</v>
      </c>
      <c r="N339" s="14">
        <v>0</v>
      </c>
      <c r="O339" s="82" t="s">
        <v>3053</v>
      </c>
      <c r="P339" s="82" t="s">
        <v>2809</v>
      </c>
      <c r="Q339" s="14" t="s">
        <v>2955</v>
      </c>
      <c r="R339" s="14">
        <v>10</v>
      </c>
      <c r="S339" s="14"/>
      <c r="T339" s="14" t="s">
        <v>2914</v>
      </c>
      <c r="U339" s="14" t="s">
        <v>2989</v>
      </c>
      <c r="V339" s="14" t="s">
        <v>2901</v>
      </c>
      <c r="W339" s="77" t="s">
        <v>2901</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Include</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0" spans="2:27" x14ac:dyDescent="0.25">
      <c r="B340" s="14" t="s">
        <v>183</v>
      </c>
      <c r="C340" s="14">
        <v>4</v>
      </c>
      <c r="D340" s="14">
        <v>136</v>
      </c>
      <c r="E340" s="14" t="s">
        <v>204</v>
      </c>
      <c r="F340" s="14" t="s">
        <v>205</v>
      </c>
      <c r="G340" s="14">
        <v>174000</v>
      </c>
      <c r="H340" s="14">
        <v>899</v>
      </c>
      <c r="I340" s="14" t="s">
        <v>1576</v>
      </c>
      <c r="J340" s="14" t="s">
        <v>1519</v>
      </c>
      <c r="K340" s="14" t="s">
        <v>930</v>
      </c>
      <c r="L340" s="14">
        <v>0</v>
      </c>
      <c r="M340" s="14">
        <v>21396396</v>
      </c>
      <c r="N340" s="14">
        <v>0</v>
      </c>
      <c r="O340" s="82" t="s">
        <v>3053</v>
      </c>
      <c r="P340" s="82" t="s">
        <v>2809</v>
      </c>
      <c r="Q340" s="14" t="s">
        <v>2955</v>
      </c>
      <c r="R340" s="14">
        <v>11</v>
      </c>
      <c r="S340" s="14"/>
      <c r="T340" s="14" t="s">
        <v>2914</v>
      </c>
      <c r="U340" s="14" t="s">
        <v>3006</v>
      </c>
      <c r="V340" s="14" t="s">
        <v>2966</v>
      </c>
      <c r="W340" s="77" t="s">
        <v>2966</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Include</v>
      </c>
      <c r="Z3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1" spans="2:27" x14ac:dyDescent="0.25">
      <c r="B341" s="14" t="s">
        <v>183</v>
      </c>
      <c r="C341" s="14">
        <v>4</v>
      </c>
      <c r="D341" s="14">
        <v>136</v>
      </c>
      <c r="E341" s="14" t="s">
        <v>204</v>
      </c>
      <c r="F341" s="14" t="s">
        <v>205</v>
      </c>
      <c r="G341" s="14">
        <v>174000</v>
      </c>
      <c r="H341" s="14">
        <v>899</v>
      </c>
      <c r="I341" s="14" t="s">
        <v>1576</v>
      </c>
      <c r="J341" s="14" t="s">
        <v>1519</v>
      </c>
      <c r="K341" s="14" t="s">
        <v>930</v>
      </c>
      <c r="L341" s="14">
        <v>0</v>
      </c>
      <c r="M341" s="14">
        <v>21396396</v>
      </c>
      <c r="N341" s="14">
        <v>0</v>
      </c>
      <c r="O341" s="82" t="s">
        <v>3053</v>
      </c>
      <c r="P341" s="82" t="s">
        <v>2809</v>
      </c>
      <c r="Q341" s="14" t="s">
        <v>2955</v>
      </c>
      <c r="R341" s="14">
        <v>12</v>
      </c>
      <c r="S341" s="14"/>
      <c r="T341" s="14" t="s">
        <v>2914</v>
      </c>
      <c r="U341" s="14" t="s">
        <v>3007</v>
      </c>
      <c r="V341" s="14" t="s">
        <v>2967</v>
      </c>
      <c r="W341" s="77" t="s">
        <v>2967</v>
      </c>
      <c r="X341" s="108" t="str">
        <f>IF(AgencyDataStacked[[#This Row],[Fund Group Code]]="99","Total",IF(AgencyDataStacked[[#This Row],[Fund Group Code]]="01","GF",IF((1*AgencyDataStacked[[#This Row],[Fund Group Code]])&gt;1,"NGF","")))</f>
        <v>NGF</v>
      </c>
      <c r="Y341" s="108" t="str">
        <f>IF(AgencyDataStacked[[#This Row],[Category]]="FY 2022 Spending Level","Include",IF(AgencyDataStacked[[#This Row],[Detail Group]]="Baseline Adj","Include",IF(AgencyDataStacked[[#This Row],[Detail Group]]="Policy","Include","")))</f>
        <v>Include</v>
      </c>
      <c r="Z3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2" spans="2:27" x14ac:dyDescent="0.25">
      <c r="B342" s="14" t="s">
        <v>183</v>
      </c>
      <c r="C342" s="14">
        <v>4</v>
      </c>
      <c r="D342" s="14">
        <v>136</v>
      </c>
      <c r="E342" s="14" t="s">
        <v>204</v>
      </c>
      <c r="F342" s="14" t="s">
        <v>205</v>
      </c>
      <c r="G342" s="14">
        <v>174000</v>
      </c>
      <c r="H342" s="14">
        <v>899</v>
      </c>
      <c r="I342" s="14" t="s">
        <v>1576</v>
      </c>
      <c r="J342" s="14" t="s">
        <v>1519</v>
      </c>
      <c r="K342" s="14" t="s">
        <v>930</v>
      </c>
      <c r="L342" s="14">
        <v>0</v>
      </c>
      <c r="M342" s="14">
        <v>21396396</v>
      </c>
      <c r="N342" s="14">
        <v>0</v>
      </c>
      <c r="O342" s="82" t="s">
        <v>3053</v>
      </c>
      <c r="P342" s="82" t="s">
        <v>2809</v>
      </c>
      <c r="Q342" s="14"/>
      <c r="R342" s="14"/>
      <c r="S342" s="14" t="s">
        <v>2910</v>
      </c>
      <c r="T342" s="14"/>
      <c r="U342" s="14" t="s">
        <v>2923</v>
      </c>
      <c r="V342" s="14" t="s">
        <v>2843</v>
      </c>
      <c r="W342" s="77" t="s">
        <v>2843</v>
      </c>
      <c r="X342" s="108" t="str">
        <f>IF(AgencyDataStacked[[#This Row],[Fund Group Code]]="99","Total",IF(AgencyDataStacked[[#This Row],[Fund Group Code]]="01","GF",IF((1*AgencyDataStacked[[#This Row],[Fund Group Code]])&gt;1,"NGF","")))</f>
        <v>NGF</v>
      </c>
      <c r="Y342" s="108" t="str">
        <f>IF(AgencyDataStacked[[#This Row],[Category]]="FY 2022 Spending Level","Include",IF(AgencyDataStacked[[#This Row],[Detail Group]]="Baseline Adj","Include",IF(AgencyDataStacked[[#This Row],[Detail Group]]="Policy","Include","")))</f>
        <v/>
      </c>
      <c r="Z3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21396396</v>
      </c>
      <c r="AA3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3" spans="2:27" x14ac:dyDescent="0.25">
      <c r="B343" s="14" t="s">
        <v>183</v>
      </c>
      <c r="C343" s="14">
        <v>4</v>
      </c>
      <c r="D343" s="14">
        <v>136</v>
      </c>
      <c r="E343" s="14" t="s">
        <v>204</v>
      </c>
      <c r="F343" s="14" t="s">
        <v>205</v>
      </c>
      <c r="G343" s="14">
        <v>174000</v>
      </c>
      <c r="H343" s="14">
        <v>899</v>
      </c>
      <c r="I343" s="14" t="s">
        <v>1576</v>
      </c>
      <c r="J343" s="14" t="s">
        <v>1519</v>
      </c>
      <c r="K343" s="14" t="s">
        <v>930</v>
      </c>
      <c r="L343" s="14">
        <v>0</v>
      </c>
      <c r="M343" s="14">
        <v>21396396</v>
      </c>
      <c r="N343" s="14">
        <v>0</v>
      </c>
      <c r="O343" s="82" t="s">
        <v>3053</v>
      </c>
      <c r="P343" s="82" t="s">
        <v>2809</v>
      </c>
      <c r="Q343" s="14"/>
      <c r="R343" s="14"/>
      <c r="S343" s="14"/>
      <c r="T343" s="14"/>
      <c r="U343" s="14" t="s">
        <v>2924</v>
      </c>
      <c r="V343" s="14" t="s">
        <v>2913</v>
      </c>
      <c r="W343" s="77" t="s">
        <v>956</v>
      </c>
      <c r="X343" s="108" t="str">
        <f>IF(AgencyDataStacked[[#This Row],[Fund Group Code]]="99","Total",IF(AgencyDataStacked[[#This Row],[Fund Group Code]]="01","GF",IF((1*AgencyDataStacked[[#This Row],[Fund Group Code]])&gt;1,"NGF","")))</f>
        <v>NGF</v>
      </c>
      <c r="Y343" s="108" t="str">
        <f>IF(AgencyDataStacked[[#This Row],[Category]]="FY 2022 Spending Level","Include",IF(AgencyDataStacked[[#This Row],[Detail Group]]="Baseline Adj","Include",IF(AgencyDataStacked[[#This Row],[Detail Group]]="Policy","Include","")))</f>
        <v/>
      </c>
      <c r="Z3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4" spans="2:27" x14ac:dyDescent="0.25">
      <c r="B344" s="14" t="s">
        <v>183</v>
      </c>
      <c r="C344" s="14">
        <v>4</v>
      </c>
      <c r="D344" s="14">
        <v>136</v>
      </c>
      <c r="E344" s="14" t="s">
        <v>204</v>
      </c>
      <c r="F344" s="14" t="s">
        <v>205</v>
      </c>
      <c r="G344" s="14">
        <v>174000</v>
      </c>
      <c r="H344" s="14">
        <v>899</v>
      </c>
      <c r="I344" s="14" t="s">
        <v>1576</v>
      </c>
      <c r="J344" s="14" t="s">
        <v>1519</v>
      </c>
      <c r="K344" s="14" t="s">
        <v>930</v>
      </c>
      <c r="L344" s="14">
        <v>0</v>
      </c>
      <c r="M344" s="14">
        <v>21396396</v>
      </c>
      <c r="N344" s="14">
        <v>0</v>
      </c>
      <c r="O344" s="82" t="s">
        <v>3053</v>
      </c>
      <c r="P344" s="82" t="s">
        <v>2809</v>
      </c>
      <c r="Q344" s="14"/>
      <c r="R344" s="14"/>
      <c r="S344" s="14" t="s">
        <v>2910</v>
      </c>
      <c r="T344" s="14" t="s">
        <v>2926</v>
      </c>
      <c r="U344" s="14" t="s">
        <v>2925</v>
      </c>
      <c r="V344" s="14" t="s">
        <v>2844</v>
      </c>
      <c r="W344" s="77" t="s">
        <v>2844</v>
      </c>
      <c r="X344" s="108" t="str">
        <f>IF(AgencyDataStacked[[#This Row],[Fund Group Code]]="99","Total",IF(AgencyDataStacked[[#This Row],[Fund Group Code]]="01","GF",IF((1*AgencyDataStacked[[#This Row],[Fund Group Code]])&gt;1,"NGF","")))</f>
        <v>NGF</v>
      </c>
      <c r="Y344" s="108" t="str">
        <f>IF(AgencyDataStacked[[#This Row],[Category]]="FY 2022 Spending Level","Include",IF(AgencyDataStacked[[#This Row],[Detail Group]]="Baseline Adj","Include",IF(AgencyDataStacked[[#This Row],[Detail Group]]="Policy","Include","")))</f>
        <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21396396</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5" spans="2:27" x14ac:dyDescent="0.25">
      <c r="B345" s="14" t="s">
        <v>183</v>
      </c>
      <c r="C345" s="14">
        <v>4</v>
      </c>
      <c r="D345" s="14">
        <v>136</v>
      </c>
      <c r="E345" s="14" t="s">
        <v>204</v>
      </c>
      <c r="F345" s="14" t="s">
        <v>205</v>
      </c>
      <c r="G345" s="14">
        <v>174000</v>
      </c>
      <c r="H345" s="14">
        <v>899</v>
      </c>
      <c r="I345" s="14" t="s">
        <v>1576</v>
      </c>
      <c r="J345" s="14" t="s">
        <v>1519</v>
      </c>
      <c r="K345" s="14" t="s">
        <v>930</v>
      </c>
      <c r="L345" s="14">
        <v>0</v>
      </c>
      <c r="M345" s="14">
        <v>21396396</v>
      </c>
      <c r="N345" s="14">
        <v>0</v>
      </c>
      <c r="O345" s="82" t="s">
        <v>3053</v>
      </c>
      <c r="P345" s="82" t="s">
        <v>2809</v>
      </c>
      <c r="Q345" s="14"/>
      <c r="R345" s="14"/>
      <c r="S345" s="14" t="s">
        <v>2928</v>
      </c>
      <c r="T345" s="14"/>
      <c r="U345" s="14" t="s">
        <v>2927</v>
      </c>
      <c r="V345" s="14" t="s">
        <v>2845</v>
      </c>
      <c r="W345" s="77" t="s">
        <v>2845</v>
      </c>
      <c r="X345" s="108" t="str">
        <f>IF(AgencyDataStacked[[#This Row],[Fund Group Code]]="99","Total",IF(AgencyDataStacked[[#This Row],[Fund Group Code]]="01","GF",IF((1*AgencyDataStacked[[#This Row],[Fund Group Code]])&gt;1,"NGF","")))</f>
        <v>NGF</v>
      </c>
      <c r="Y345" s="108" t="str">
        <f>IF(AgencyDataStacked[[#This Row],[Category]]="FY 2022 Spending Level","Include",IF(AgencyDataStacked[[#This Row],[Detail Group]]="Baseline Adj","Include",IF(AgencyDataStacked[[#This Row],[Detail Group]]="Policy","Include","")))</f>
        <v/>
      </c>
      <c r="Z3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6" spans="2:27" x14ac:dyDescent="0.25">
      <c r="B346" s="14" t="s">
        <v>183</v>
      </c>
      <c r="C346" s="14">
        <v>4</v>
      </c>
      <c r="D346" s="14">
        <v>136</v>
      </c>
      <c r="E346" s="14" t="s">
        <v>204</v>
      </c>
      <c r="F346" s="14" t="s">
        <v>205</v>
      </c>
      <c r="G346" s="14">
        <v>174000</v>
      </c>
      <c r="H346" s="14">
        <v>899</v>
      </c>
      <c r="I346" s="14" t="s">
        <v>1576</v>
      </c>
      <c r="J346" s="14" t="s">
        <v>1519</v>
      </c>
      <c r="K346" s="14" t="s">
        <v>930</v>
      </c>
      <c r="L346" s="14">
        <v>0</v>
      </c>
      <c r="M346" s="14">
        <v>21396396</v>
      </c>
      <c r="N346" s="14">
        <v>0</v>
      </c>
      <c r="O346" s="82" t="s">
        <v>3053</v>
      </c>
      <c r="P346" s="82" t="s">
        <v>2809</v>
      </c>
      <c r="Q346" s="14"/>
      <c r="R346" s="14"/>
      <c r="S346" s="14"/>
      <c r="T346" s="14"/>
      <c r="U346" s="14" t="s">
        <v>2929</v>
      </c>
      <c r="V346" s="14" t="s">
        <v>2913</v>
      </c>
      <c r="W346" s="77" t="s">
        <v>956</v>
      </c>
      <c r="X346" s="108" t="str">
        <f>IF(AgencyDataStacked[[#This Row],[Fund Group Code]]="99","Total",IF(AgencyDataStacked[[#This Row],[Fund Group Code]]="01","GF",IF((1*AgencyDataStacked[[#This Row],[Fund Group Code]])&gt;1,"NGF","")))</f>
        <v>NGF</v>
      </c>
      <c r="Y346" s="108" t="str">
        <f>IF(AgencyDataStacked[[#This Row],[Category]]="FY 2022 Spending Level","Include",IF(AgencyDataStacked[[#This Row],[Detail Group]]="Baseline Adj","Include",IF(AgencyDataStacked[[#This Row],[Detail Group]]="Policy","Include","")))</f>
        <v/>
      </c>
      <c r="Z3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7" spans="2:27" x14ac:dyDescent="0.25">
      <c r="B347" s="14" t="s">
        <v>183</v>
      </c>
      <c r="C347" s="14">
        <v>4</v>
      </c>
      <c r="D347" s="14">
        <v>136</v>
      </c>
      <c r="E347" s="14" t="s">
        <v>204</v>
      </c>
      <c r="F347" s="14" t="s">
        <v>205</v>
      </c>
      <c r="G347" s="14">
        <v>174000</v>
      </c>
      <c r="H347" s="14">
        <v>899</v>
      </c>
      <c r="I347" s="14" t="s">
        <v>1576</v>
      </c>
      <c r="J347" s="14" t="s">
        <v>1519</v>
      </c>
      <c r="K347" s="14" t="s">
        <v>930</v>
      </c>
      <c r="L347" s="14">
        <v>0</v>
      </c>
      <c r="M347" s="14">
        <v>21396396</v>
      </c>
      <c r="N347" s="14">
        <v>0</v>
      </c>
      <c r="O347" s="82" t="s">
        <v>3053</v>
      </c>
      <c r="P347" s="82" t="s">
        <v>2809</v>
      </c>
      <c r="Q347" s="14"/>
      <c r="R347" s="14"/>
      <c r="S347" s="14" t="s">
        <v>2910</v>
      </c>
      <c r="T347" s="14"/>
      <c r="U347" s="14" t="s">
        <v>2930</v>
      </c>
      <c r="V347" s="14" t="s">
        <v>2850</v>
      </c>
      <c r="W347" s="77" t="s">
        <v>2850</v>
      </c>
      <c r="X347" s="108" t="str">
        <f>IF(AgencyDataStacked[[#This Row],[Fund Group Code]]="99","Total",IF(AgencyDataStacked[[#This Row],[Fund Group Code]]="01","GF",IF((1*AgencyDataStacked[[#This Row],[Fund Group Code]])&gt;1,"NGF","")))</f>
        <v>NGF</v>
      </c>
      <c r="Y347" s="108" t="str">
        <f>IF(AgencyDataStacked[[#This Row],[Category]]="FY 2022 Spending Level","Include",IF(AgencyDataStacked[[#This Row],[Detail Group]]="Baseline Adj","Include",IF(AgencyDataStacked[[#This Row],[Detail Group]]="Policy","Include","")))</f>
        <v/>
      </c>
      <c r="Z3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8" spans="2:27" x14ac:dyDescent="0.25">
      <c r="B348" s="14" t="s">
        <v>183</v>
      </c>
      <c r="C348" s="14">
        <v>4</v>
      </c>
      <c r="D348" s="14">
        <v>136</v>
      </c>
      <c r="E348" s="14" t="s">
        <v>204</v>
      </c>
      <c r="F348" s="14" t="s">
        <v>205</v>
      </c>
      <c r="G348" s="14">
        <v>174000</v>
      </c>
      <c r="H348" s="14">
        <v>899</v>
      </c>
      <c r="I348" s="14" t="s">
        <v>1576</v>
      </c>
      <c r="J348" s="14" t="s">
        <v>1519</v>
      </c>
      <c r="K348" s="14" t="s">
        <v>930</v>
      </c>
      <c r="L348" s="14">
        <v>0</v>
      </c>
      <c r="M348" s="14">
        <v>21396396</v>
      </c>
      <c r="N348" s="14">
        <v>0</v>
      </c>
      <c r="O348" s="82" t="s">
        <v>3053</v>
      </c>
      <c r="P348" s="82" t="s">
        <v>2809</v>
      </c>
      <c r="Q348" s="14" t="s">
        <v>2956</v>
      </c>
      <c r="R348" s="14">
        <v>1</v>
      </c>
      <c r="S348" s="14"/>
      <c r="T348" s="14" t="s">
        <v>2914</v>
      </c>
      <c r="U348" s="14" t="s">
        <v>2931</v>
      </c>
      <c r="V348" s="14" t="s">
        <v>3022</v>
      </c>
      <c r="W348" s="77" t="s">
        <v>3022</v>
      </c>
      <c r="X348" s="108" t="str">
        <f>IF(AgencyDataStacked[[#This Row],[Fund Group Code]]="99","Total",IF(AgencyDataStacked[[#This Row],[Fund Group Code]]="01","GF",IF((1*AgencyDataStacked[[#This Row],[Fund Group Code]])&gt;1,"NGF","")))</f>
        <v>NGF</v>
      </c>
      <c r="Y348" s="108" t="str">
        <f>IF(AgencyDataStacked[[#This Row],[Category]]="FY 2022 Spending Level","Include",IF(AgencyDataStacked[[#This Row],[Detail Group]]="Baseline Adj","Include",IF(AgencyDataStacked[[#This Row],[Detail Group]]="Policy","Include","")))</f>
        <v>Include</v>
      </c>
      <c r="Z3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9" spans="2:27" x14ac:dyDescent="0.25">
      <c r="B349" s="14" t="s">
        <v>183</v>
      </c>
      <c r="C349" s="14">
        <v>4</v>
      </c>
      <c r="D349" s="14">
        <v>136</v>
      </c>
      <c r="E349" s="14" t="s">
        <v>204</v>
      </c>
      <c r="F349" s="14" t="s">
        <v>205</v>
      </c>
      <c r="G349" s="14">
        <v>174000</v>
      </c>
      <c r="H349" s="14">
        <v>899</v>
      </c>
      <c r="I349" s="14" t="s">
        <v>1576</v>
      </c>
      <c r="J349" s="14" t="s">
        <v>1519</v>
      </c>
      <c r="K349" s="14" t="s">
        <v>930</v>
      </c>
      <c r="L349" s="14">
        <v>0</v>
      </c>
      <c r="M349" s="14">
        <v>21396396</v>
      </c>
      <c r="N349" s="14">
        <v>0</v>
      </c>
      <c r="O349" s="82" t="s">
        <v>3053</v>
      </c>
      <c r="P349" s="82" t="s">
        <v>2809</v>
      </c>
      <c r="Q349" s="14" t="s">
        <v>2956</v>
      </c>
      <c r="R349" s="14">
        <v>2</v>
      </c>
      <c r="S349" s="14"/>
      <c r="T349" s="14" t="s">
        <v>2914</v>
      </c>
      <c r="U349" s="14" t="s">
        <v>2932</v>
      </c>
      <c r="V349" s="14" t="s">
        <v>3023</v>
      </c>
      <c r="W349" s="77" t="s">
        <v>3023</v>
      </c>
      <c r="X349" s="108" t="str">
        <f>IF(AgencyDataStacked[[#This Row],[Fund Group Code]]="99","Total",IF(AgencyDataStacked[[#This Row],[Fund Group Code]]="01","GF",IF((1*AgencyDataStacked[[#This Row],[Fund Group Code]])&gt;1,"NGF","")))</f>
        <v>NGF</v>
      </c>
      <c r="Y349" s="108" t="str">
        <f>IF(AgencyDataStacked[[#This Row],[Category]]="FY 2022 Spending Level","Include",IF(AgencyDataStacked[[#This Row],[Detail Group]]="Baseline Adj","Include",IF(AgencyDataStacked[[#This Row],[Detail Group]]="Policy","Include","")))</f>
        <v>Include</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0" spans="2:27" x14ac:dyDescent="0.25">
      <c r="B350" s="14" t="s">
        <v>183</v>
      </c>
      <c r="C350" s="14">
        <v>4</v>
      </c>
      <c r="D350" s="14">
        <v>136</v>
      </c>
      <c r="E350" s="14" t="s">
        <v>204</v>
      </c>
      <c r="F350" s="14" t="s">
        <v>205</v>
      </c>
      <c r="G350" s="14">
        <v>174000</v>
      </c>
      <c r="H350" s="14">
        <v>899</v>
      </c>
      <c r="I350" s="14" t="s">
        <v>1576</v>
      </c>
      <c r="J350" s="14" t="s">
        <v>1519</v>
      </c>
      <c r="K350" s="14" t="s">
        <v>930</v>
      </c>
      <c r="L350" s="14">
        <v>0</v>
      </c>
      <c r="M350" s="14">
        <v>21396396</v>
      </c>
      <c r="N350" s="14">
        <v>0</v>
      </c>
      <c r="O350" s="82" t="s">
        <v>3053</v>
      </c>
      <c r="P350" s="82" t="s">
        <v>2809</v>
      </c>
      <c r="Q350" s="14" t="s">
        <v>2956</v>
      </c>
      <c r="R350" s="14">
        <v>3</v>
      </c>
      <c r="S350" s="14"/>
      <c r="T350" s="14" t="s">
        <v>2914</v>
      </c>
      <c r="U350" s="14" t="s">
        <v>2933</v>
      </c>
      <c r="V350" s="14" t="s">
        <v>2964</v>
      </c>
      <c r="W350" s="77" t="s">
        <v>2964</v>
      </c>
      <c r="X350" s="108" t="str">
        <f>IF(AgencyDataStacked[[#This Row],[Fund Group Code]]="99","Total",IF(AgencyDataStacked[[#This Row],[Fund Group Code]]="01","GF",IF((1*AgencyDataStacked[[#This Row],[Fund Group Code]])&gt;1,"NGF","")))</f>
        <v>NGF</v>
      </c>
      <c r="Y350" s="108" t="str">
        <f>IF(AgencyDataStacked[[#This Row],[Category]]="FY 2022 Spending Level","Include",IF(AgencyDataStacked[[#This Row],[Detail Group]]="Baseline Adj","Include",IF(AgencyDataStacked[[#This Row],[Detail Group]]="Policy","Include","")))</f>
        <v>Include</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x14ac:dyDescent="0.25">
      <c r="B351" s="14" t="s">
        <v>183</v>
      </c>
      <c r="C351" s="14">
        <v>4</v>
      </c>
      <c r="D351" s="14">
        <v>136</v>
      </c>
      <c r="E351" s="14" t="s">
        <v>204</v>
      </c>
      <c r="F351" s="14" t="s">
        <v>205</v>
      </c>
      <c r="G351" s="14">
        <v>174000</v>
      </c>
      <c r="H351" s="14">
        <v>899</v>
      </c>
      <c r="I351" s="14" t="s">
        <v>1576</v>
      </c>
      <c r="J351" s="14" t="s">
        <v>1519</v>
      </c>
      <c r="K351" s="14" t="s">
        <v>930</v>
      </c>
      <c r="L351" s="14">
        <v>0</v>
      </c>
      <c r="M351" s="14">
        <v>21396396</v>
      </c>
      <c r="N351" s="14">
        <v>0</v>
      </c>
      <c r="O351" s="82" t="s">
        <v>3053</v>
      </c>
      <c r="P351" s="82" t="s">
        <v>2809</v>
      </c>
      <c r="Q351" s="14" t="s">
        <v>2956</v>
      </c>
      <c r="R351" s="14">
        <v>4</v>
      </c>
      <c r="S351" s="14"/>
      <c r="T351" s="14" t="s">
        <v>2914</v>
      </c>
      <c r="U351" s="14" t="s">
        <v>2934</v>
      </c>
      <c r="V351" s="14" t="s">
        <v>2965</v>
      </c>
      <c r="W351" s="77" t="s">
        <v>2965</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Include</v>
      </c>
      <c r="Z3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2" spans="2:27" x14ac:dyDescent="0.25">
      <c r="B352" s="14" t="s">
        <v>183</v>
      </c>
      <c r="C352" s="14">
        <v>4</v>
      </c>
      <c r="D352" s="14">
        <v>136</v>
      </c>
      <c r="E352" s="14" t="s">
        <v>204</v>
      </c>
      <c r="F352" s="14" t="s">
        <v>205</v>
      </c>
      <c r="G352" s="14">
        <v>174000</v>
      </c>
      <c r="H352" s="14">
        <v>899</v>
      </c>
      <c r="I352" s="14" t="s">
        <v>1576</v>
      </c>
      <c r="J352" s="14" t="s">
        <v>1519</v>
      </c>
      <c r="K352" s="14" t="s">
        <v>930</v>
      </c>
      <c r="L352" s="14">
        <v>0</v>
      </c>
      <c r="M352" s="14">
        <v>21396396</v>
      </c>
      <c r="N352" s="14">
        <v>0</v>
      </c>
      <c r="O352" s="82" t="s">
        <v>3053</v>
      </c>
      <c r="P352" s="82" t="s">
        <v>2809</v>
      </c>
      <c r="Q352" s="14" t="s">
        <v>2956</v>
      </c>
      <c r="R352" s="14">
        <v>5</v>
      </c>
      <c r="S352" s="14"/>
      <c r="T352" s="14" t="s">
        <v>2914</v>
      </c>
      <c r="U352" s="14" t="s">
        <v>2935</v>
      </c>
      <c r="V352" s="14" t="s">
        <v>2832</v>
      </c>
      <c r="W352" s="77" t="s">
        <v>2832</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Include</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x14ac:dyDescent="0.25">
      <c r="B353" s="14" t="s">
        <v>183</v>
      </c>
      <c r="C353" s="14">
        <v>4</v>
      </c>
      <c r="D353" s="14">
        <v>136</v>
      </c>
      <c r="E353" s="14" t="s">
        <v>204</v>
      </c>
      <c r="F353" s="14" t="s">
        <v>205</v>
      </c>
      <c r="G353" s="14">
        <v>174000</v>
      </c>
      <c r="H353" s="14">
        <v>899</v>
      </c>
      <c r="I353" s="14" t="s">
        <v>1576</v>
      </c>
      <c r="J353" s="14" t="s">
        <v>1519</v>
      </c>
      <c r="K353" s="14" t="s">
        <v>930</v>
      </c>
      <c r="L353" s="14">
        <v>0</v>
      </c>
      <c r="M353" s="14">
        <v>21396396</v>
      </c>
      <c r="N353" s="14">
        <v>0</v>
      </c>
      <c r="O353" s="82" t="s">
        <v>3053</v>
      </c>
      <c r="P353" s="82" t="s">
        <v>2809</v>
      </c>
      <c r="Q353" s="14" t="s">
        <v>2956</v>
      </c>
      <c r="R353" s="14">
        <v>6</v>
      </c>
      <c r="S353" s="14"/>
      <c r="T353" s="14" t="s">
        <v>2914</v>
      </c>
      <c r="U353" s="14" t="s">
        <v>2968</v>
      </c>
      <c r="V353" s="14" t="s">
        <v>3024</v>
      </c>
      <c r="W353" s="77" t="s">
        <v>3024</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Include</v>
      </c>
      <c r="Z3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4" spans="2:27" x14ac:dyDescent="0.25">
      <c r="B354" s="14" t="s">
        <v>183</v>
      </c>
      <c r="C354" s="14">
        <v>4</v>
      </c>
      <c r="D354" s="14">
        <v>136</v>
      </c>
      <c r="E354" s="14" t="s">
        <v>204</v>
      </c>
      <c r="F354" s="14" t="s">
        <v>205</v>
      </c>
      <c r="G354" s="14">
        <v>174000</v>
      </c>
      <c r="H354" s="14">
        <v>899</v>
      </c>
      <c r="I354" s="14" t="s">
        <v>1576</v>
      </c>
      <c r="J354" s="14" t="s">
        <v>1519</v>
      </c>
      <c r="K354" s="14" t="s">
        <v>930</v>
      </c>
      <c r="L354" s="14">
        <v>0</v>
      </c>
      <c r="M354" s="14">
        <v>21396396</v>
      </c>
      <c r="N354" s="14">
        <v>0</v>
      </c>
      <c r="O354" s="82" t="s">
        <v>3053</v>
      </c>
      <c r="P354" s="82" t="s">
        <v>2809</v>
      </c>
      <c r="Q354" s="14" t="s">
        <v>2956</v>
      </c>
      <c r="R354" s="14">
        <v>7</v>
      </c>
      <c r="S354" s="14"/>
      <c r="T354" s="14" t="s">
        <v>2914</v>
      </c>
      <c r="U354" s="14" t="s">
        <v>2969</v>
      </c>
      <c r="V354" s="14" t="s">
        <v>3025</v>
      </c>
      <c r="W354" s="77" t="s">
        <v>3025</v>
      </c>
      <c r="X354" s="108" t="str">
        <f>IF(AgencyDataStacked[[#This Row],[Fund Group Code]]="99","Total",IF(AgencyDataStacked[[#This Row],[Fund Group Code]]="01","GF",IF((1*AgencyDataStacked[[#This Row],[Fund Group Code]])&gt;1,"NGF","")))</f>
        <v>NGF</v>
      </c>
      <c r="Y354" s="108" t="str">
        <f>IF(AgencyDataStacked[[#This Row],[Category]]="FY 2022 Spending Level","Include",IF(AgencyDataStacked[[#This Row],[Detail Group]]="Baseline Adj","Include",IF(AgencyDataStacked[[#This Row],[Detail Group]]="Policy","Include","")))</f>
        <v>Include</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5" spans="2:27" x14ac:dyDescent="0.25">
      <c r="B355" s="14" t="s">
        <v>183</v>
      </c>
      <c r="C355" s="14">
        <v>4</v>
      </c>
      <c r="D355" s="14">
        <v>136</v>
      </c>
      <c r="E355" s="14" t="s">
        <v>204</v>
      </c>
      <c r="F355" s="14" t="s">
        <v>205</v>
      </c>
      <c r="G355" s="14">
        <v>174000</v>
      </c>
      <c r="H355" s="14">
        <v>899</v>
      </c>
      <c r="I355" s="14" t="s">
        <v>1576</v>
      </c>
      <c r="J355" s="14" t="s">
        <v>1519</v>
      </c>
      <c r="K355" s="14" t="s">
        <v>930</v>
      </c>
      <c r="L355" s="14">
        <v>0</v>
      </c>
      <c r="M355" s="14">
        <v>21396396</v>
      </c>
      <c r="N355" s="14">
        <v>0</v>
      </c>
      <c r="O355" s="82" t="s">
        <v>3053</v>
      </c>
      <c r="P355" s="82" t="s">
        <v>2809</v>
      </c>
      <c r="Q355" s="14" t="s">
        <v>2956</v>
      </c>
      <c r="R355" s="14">
        <v>8</v>
      </c>
      <c r="S355" s="14"/>
      <c r="T355" s="14" t="s">
        <v>2914</v>
      </c>
      <c r="U355" s="14" t="s">
        <v>3031</v>
      </c>
      <c r="V355" s="14" t="s">
        <v>3027</v>
      </c>
      <c r="W355" s="77" t="s">
        <v>3027</v>
      </c>
      <c r="X355" s="108" t="str">
        <f>IF(AgencyDataStacked[[#This Row],[Fund Group Code]]="99","Total",IF(AgencyDataStacked[[#This Row],[Fund Group Code]]="01","GF",IF((1*AgencyDataStacked[[#This Row],[Fund Group Code]])&gt;1,"NGF","")))</f>
        <v>NGF</v>
      </c>
      <c r="Y355" s="108" t="str">
        <f>IF(AgencyDataStacked[[#This Row],[Category]]="FY 2022 Spending Level","Include",IF(AgencyDataStacked[[#This Row],[Detail Group]]="Baseline Adj","Include",IF(AgencyDataStacked[[#This Row],[Detail Group]]="Policy","Include","")))</f>
        <v>Include</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6" spans="2:27" x14ac:dyDescent="0.25">
      <c r="B356" s="14" t="s">
        <v>183</v>
      </c>
      <c r="C356" s="14">
        <v>4</v>
      </c>
      <c r="D356" s="14">
        <v>136</v>
      </c>
      <c r="E356" s="14" t="s">
        <v>204</v>
      </c>
      <c r="F356" s="14" t="s">
        <v>205</v>
      </c>
      <c r="G356" s="14">
        <v>174000</v>
      </c>
      <c r="H356" s="14">
        <v>899</v>
      </c>
      <c r="I356" s="14" t="s">
        <v>1576</v>
      </c>
      <c r="J356" s="14" t="s">
        <v>1519</v>
      </c>
      <c r="K356" s="14" t="s">
        <v>930</v>
      </c>
      <c r="L356" s="14">
        <v>0</v>
      </c>
      <c r="M356" s="14">
        <v>21396396</v>
      </c>
      <c r="N356" s="14">
        <v>0</v>
      </c>
      <c r="O356" s="82" t="s">
        <v>3053</v>
      </c>
      <c r="P356" s="82" t="s">
        <v>2809</v>
      </c>
      <c r="Q356" s="14" t="s">
        <v>2956</v>
      </c>
      <c r="R356" s="14">
        <v>9</v>
      </c>
      <c r="S356" s="14"/>
      <c r="T356" s="14" t="s">
        <v>2914</v>
      </c>
      <c r="U356" s="14" t="s">
        <v>3032</v>
      </c>
      <c r="V356" s="14" t="s">
        <v>3028</v>
      </c>
      <c r="W356" s="77" t="s">
        <v>3028</v>
      </c>
      <c r="X356" s="108" t="str">
        <f>IF(AgencyDataStacked[[#This Row],[Fund Group Code]]="99","Total",IF(AgencyDataStacked[[#This Row],[Fund Group Code]]="01","GF",IF((1*AgencyDataStacked[[#This Row],[Fund Group Code]])&gt;1,"NGF","")))</f>
        <v>NGF</v>
      </c>
      <c r="Y356" s="108" t="str">
        <f>IF(AgencyDataStacked[[#This Row],[Category]]="FY 2022 Spending Level","Include",IF(AgencyDataStacked[[#This Row],[Detail Group]]="Baseline Adj","Include",IF(AgencyDataStacked[[#This Row],[Detail Group]]="Policy","Include","")))</f>
        <v>Include</v>
      </c>
      <c r="Z3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7" spans="2:27" x14ac:dyDescent="0.25">
      <c r="B357" s="14" t="s">
        <v>183</v>
      </c>
      <c r="C357" s="14">
        <v>4</v>
      </c>
      <c r="D357" s="14">
        <v>136</v>
      </c>
      <c r="E357" s="14" t="s">
        <v>204</v>
      </c>
      <c r="F357" s="14" t="s">
        <v>205</v>
      </c>
      <c r="G357" s="14">
        <v>174000</v>
      </c>
      <c r="H357" s="14">
        <v>899</v>
      </c>
      <c r="I357" s="14" t="s">
        <v>1576</v>
      </c>
      <c r="J357" s="14" t="s">
        <v>1519</v>
      </c>
      <c r="K357" s="14" t="s">
        <v>930</v>
      </c>
      <c r="L357" s="14">
        <v>0</v>
      </c>
      <c r="M357" s="14">
        <v>21396396</v>
      </c>
      <c r="N357" s="14">
        <v>0</v>
      </c>
      <c r="O357" s="82" t="s">
        <v>3053</v>
      </c>
      <c r="P357" s="82" t="s">
        <v>2809</v>
      </c>
      <c r="Q357" s="14"/>
      <c r="R357" s="14"/>
      <c r="S357" s="14" t="s">
        <v>2910</v>
      </c>
      <c r="T357" s="14"/>
      <c r="U357" s="14" t="s">
        <v>2936</v>
      </c>
      <c r="V357" s="14" t="s">
        <v>2847</v>
      </c>
      <c r="W357" s="77" t="s">
        <v>2847</v>
      </c>
      <c r="X357" s="108" t="str">
        <f>IF(AgencyDataStacked[[#This Row],[Fund Group Code]]="99","Total",IF(AgencyDataStacked[[#This Row],[Fund Group Code]]="01","GF",IF((1*AgencyDataStacked[[#This Row],[Fund Group Code]])&gt;1,"NGF","")))</f>
        <v>NGF</v>
      </c>
      <c r="Y357" s="108" t="str">
        <f>IF(AgencyDataStacked[[#This Row],[Category]]="FY 2022 Spending Level","Include",IF(AgencyDataStacked[[#This Row],[Detail Group]]="Baseline Adj","Include",IF(AgencyDataStacked[[#This Row],[Detail Group]]="Policy","Include","")))</f>
        <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8" spans="2:27" x14ac:dyDescent="0.25">
      <c r="B358" s="14" t="s">
        <v>183</v>
      </c>
      <c r="C358" s="14">
        <v>4</v>
      </c>
      <c r="D358" s="14">
        <v>136</v>
      </c>
      <c r="E358" s="14" t="s">
        <v>204</v>
      </c>
      <c r="F358" s="14" t="s">
        <v>205</v>
      </c>
      <c r="G358" s="14">
        <v>174000</v>
      </c>
      <c r="H358" s="14">
        <v>899</v>
      </c>
      <c r="I358" s="14" t="s">
        <v>1576</v>
      </c>
      <c r="J358" s="14" t="s">
        <v>1519</v>
      </c>
      <c r="K358" s="14" t="s">
        <v>930</v>
      </c>
      <c r="L358" s="14">
        <v>0</v>
      </c>
      <c r="M358" s="14">
        <v>21396396</v>
      </c>
      <c r="N358" s="14">
        <v>0</v>
      </c>
      <c r="O358" s="82" t="s">
        <v>3053</v>
      </c>
      <c r="P358" s="82" t="s">
        <v>2809</v>
      </c>
      <c r="Q358" s="14"/>
      <c r="R358" s="14"/>
      <c r="S358" s="14"/>
      <c r="T358" s="14"/>
      <c r="U358" s="14" t="s">
        <v>2937</v>
      </c>
      <c r="V358" s="14" t="s">
        <v>2913</v>
      </c>
      <c r="W358" s="77" t="s">
        <v>956</v>
      </c>
      <c r="X358" s="108" t="str">
        <f>IF(AgencyDataStacked[[#This Row],[Fund Group Code]]="99","Total",IF(AgencyDataStacked[[#This Row],[Fund Group Code]]="01","GF",IF((1*AgencyDataStacked[[#This Row],[Fund Group Code]])&gt;1,"NGF","")))</f>
        <v>NGF</v>
      </c>
      <c r="Y358" s="108" t="str">
        <f>IF(AgencyDataStacked[[#This Row],[Category]]="FY 2022 Spending Level","Include",IF(AgencyDataStacked[[#This Row],[Detail Group]]="Baseline Adj","Include",IF(AgencyDataStacked[[#This Row],[Detail Group]]="Policy","Include","")))</f>
        <v/>
      </c>
      <c r="Z3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9" spans="2:27" x14ac:dyDescent="0.25">
      <c r="B359" s="14" t="s">
        <v>183</v>
      </c>
      <c r="C359" s="14">
        <v>4</v>
      </c>
      <c r="D359" s="14">
        <v>136</v>
      </c>
      <c r="E359" s="14" t="s">
        <v>204</v>
      </c>
      <c r="F359" s="14" t="s">
        <v>205</v>
      </c>
      <c r="G359" s="14">
        <v>174000</v>
      </c>
      <c r="H359" s="14">
        <v>899</v>
      </c>
      <c r="I359" s="14" t="s">
        <v>1576</v>
      </c>
      <c r="J359" s="14" t="s">
        <v>1519</v>
      </c>
      <c r="K359" s="14" t="s">
        <v>930</v>
      </c>
      <c r="L359" s="14">
        <v>0</v>
      </c>
      <c r="M359" s="14">
        <v>21396396</v>
      </c>
      <c r="N359" s="14">
        <v>0</v>
      </c>
      <c r="O359" s="82" t="s">
        <v>3053</v>
      </c>
      <c r="P359" s="82" t="s">
        <v>2809</v>
      </c>
      <c r="Q359" s="14"/>
      <c r="R359" s="14"/>
      <c r="S359" s="14" t="s">
        <v>2910</v>
      </c>
      <c r="T359" s="14" t="s">
        <v>2926</v>
      </c>
      <c r="U359" s="14" t="s">
        <v>2938</v>
      </c>
      <c r="V359" s="14" t="s">
        <v>2848</v>
      </c>
      <c r="W359" s="77" t="s">
        <v>2848</v>
      </c>
      <c r="X359" s="108" t="str">
        <f>IF(AgencyDataStacked[[#This Row],[Fund Group Code]]="99","Total",IF(AgencyDataStacked[[#This Row],[Fund Group Code]]="01","GF",IF((1*AgencyDataStacked[[#This Row],[Fund Group Code]])&gt;1,"NGF","")))</f>
        <v>NGF</v>
      </c>
      <c r="Y359" s="108" t="str">
        <f>IF(AgencyDataStacked[[#This Row],[Category]]="FY 2022 Spending Level","Include",IF(AgencyDataStacked[[#This Row],[Detail Group]]="Baseline Adj","Include",IF(AgencyDataStacked[[#This Row],[Detail Group]]="Policy","Include","")))</f>
        <v/>
      </c>
      <c r="Z3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21396396</v>
      </c>
      <c r="AA3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0" spans="2:27" x14ac:dyDescent="0.25">
      <c r="B360" s="14" t="s">
        <v>183</v>
      </c>
      <c r="C360" s="14">
        <v>4</v>
      </c>
      <c r="D360" s="14">
        <v>136</v>
      </c>
      <c r="E360" s="14" t="s">
        <v>204</v>
      </c>
      <c r="F360" s="14" t="s">
        <v>205</v>
      </c>
      <c r="G360" s="14">
        <v>174000</v>
      </c>
      <c r="H360" s="14">
        <v>899</v>
      </c>
      <c r="I360" s="14" t="s">
        <v>1576</v>
      </c>
      <c r="J360" s="14" t="s">
        <v>1519</v>
      </c>
      <c r="K360" s="14" t="s">
        <v>930</v>
      </c>
      <c r="L360" s="14">
        <v>0</v>
      </c>
      <c r="M360" s="14">
        <v>21396396</v>
      </c>
      <c r="N360" s="14">
        <v>0</v>
      </c>
      <c r="O360" s="82" t="s">
        <v>3053</v>
      </c>
      <c r="P360" s="82" t="s">
        <v>2809</v>
      </c>
      <c r="Q360" s="14"/>
      <c r="R360" s="14"/>
      <c r="S360" s="14" t="s">
        <v>2928</v>
      </c>
      <c r="T360" s="14"/>
      <c r="U360" s="14" t="s">
        <v>2939</v>
      </c>
      <c r="V360" s="14" t="s">
        <v>2846</v>
      </c>
      <c r="W360" s="77" t="s">
        <v>2846</v>
      </c>
      <c r="X360" s="108" t="str">
        <f>IF(AgencyDataStacked[[#This Row],[Fund Group Code]]="99","Total",IF(AgencyDataStacked[[#This Row],[Fund Group Code]]="01","GF",IF((1*AgencyDataStacked[[#This Row],[Fund Group Code]])&gt;1,"NGF","")))</f>
        <v>NGF</v>
      </c>
      <c r="Y360" s="108" t="str">
        <f>IF(AgencyDataStacked[[#This Row],[Category]]="FY 2022 Spending Level","Include",IF(AgencyDataStacked[[#This Row],[Detail Group]]="Baseline Adj","Include",IF(AgencyDataStacked[[#This Row],[Detail Group]]="Policy","Include","")))</f>
        <v/>
      </c>
      <c r="Z3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21396396</v>
      </c>
      <c r="AA3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1" spans="2:27" x14ac:dyDescent="0.25">
      <c r="B361" s="14" t="s">
        <v>183</v>
      </c>
      <c r="C361" s="14">
        <v>4</v>
      </c>
      <c r="D361" s="14">
        <v>136</v>
      </c>
      <c r="E361" s="14" t="s">
        <v>204</v>
      </c>
      <c r="F361" s="14" t="s">
        <v>205</v>
      </c>
      <c r="G361" s="14">
        <v>174000</v>
      </c>
      <c r="H361" s="14">
        <v>899</v>
      </c>
      <c r="I361" s="14" t="s">
        <v>1576</v>
      </c>
      <c r="J361" s="14" t="s">
        <v>1519</v>
      </c>
      <c r="K361" s="14" t="s">
        <v>930</v>
      </c>
      <c r="L361" s="14">
        <v>0</v>
      </c>
      <c r="M361" s="14">
        <v>21396396</v>
      </c>
      <c r="N361" s="14">
        <v>0</v>
      </c>
      <c r="O361" s="82" t="s">
        <v>3053</v>
      </c>
      <c r="P361" s="82" t="s">
        <v>2809</v>
      </c>
      <c r="Q361" s="14"/>
      <c r="R361" s="14"/>
      <c r="S361" s="14"/>
      <c r="T361" s="14"/>
      <c r="U361" s="14" t="s">
        <v>2940</v>
      </c>
      <c r="V361" s="14" t="s">
        <v>2913</v>
      </c>
      <c r="W361" s="77" t="s">
        <v>956</v>
      </c>
      <c r="X361" s="108" t="str">
        <f>IF(AgencyDataStacked[[#This Row],[Fund Group Code]]="99","Total",IF(AgencyDataStacked[[#This Row],[Fund Group Code]]="01","GF",IF((1*AgencyDataStacked[[#This Row],[Fund Group Code]])&gt;1,"NGF","")))</f>
        <v>NGF</v>
      </c>
      <c r="Y361" s="108" t="str">
        <f>IF(AgencyDataStacked[[#This Row],[Category]]="FY 2022 Spending Level","Include",IF(AgencyDataStacked[[#This Row],[Detail Group]]="Baseline Adj","Include",IF(AgencyDataStacked[[#This Row],[Detail Group]]="Policy","Include","")))</f>
        <v/>
      </c>
      <c r="Z3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2" spans="2:27" x14ac:dyDescent="0.25">
      <c r="B362" s="14" t="s">
        <v>183</v>
      </c>
      <c r="C362" s="14">
        <v>4</v>
      </c>
      <c r="D362" s="14">
        <v>136</v>
      </c>
      <c r="E362" s="14" t="s">
        <v>204</v>
      </c>
      <c r="F362" s="14" t="s">
        <v>205</v>
      </c>
      <c r="G362" s="14">
        <v>174000</v>
      </c>
      <c r="H362" s="14">
        <v>899</v>
      </c>
      <c r="I362" s="14" t="s">
        <v>1576</v>
      </c>
      <c r="J362" s="14" t="s">
        <v>1519</v>
      </c>
      <c r="K362" s="14" t="s">
        <v>930</v>
      </c>
      <c r="L362" s="14">
        <v>0</v>
      </c>
      <c r="M362" s="14">
        <v>21396396</v>
      </c>
      <c r="N362" s="14">
        <v>0</v>
      </c>
      <c r="O362" s="82" t="s">
        <v>3053</v>
      </c>
      <c r="P362" s="82" t="s">
        <v>2809</v>
      </c>
      <c r="Q362" s="14"/>
      <c r="R362" s="14"/>
      <c r="S362" s="14" t="s">
        <v>2910</v>
      </c>
      <c r="T362" s="14"/>
      <c r="U362" s="14" t="s">
        <v>2941</v>
      </c>
      <c r="V362" s="14" t="s">
        <v>2851</v>
      </c>
      <c r="W362" s="77" t="s">
        <v>2851</v>
      </c>
      <c r="X362" s="108" t="str">
        <f>IF(AgencyDataStacked[[#This Row],[Fund Group Code]]="99","Total",IF(AgencyDataStacked[[#This Row],[Fund Group Code]]="01","GF",IF((1*AgencyDataStacked[[#This Row],[Fund Group Code]])&gt;1,"NGF","")))</f>
        <v>NGF</v>
      </c>
      <c r="Y362" s="108" t="str">
        <f>IF(AgencyDataStacked[[#This Row],[Category]]="FY 2022 Spending Level","Include",IF(AgencyDataStacked[[#This Row],[Detail Group]]="Baseline Adj","Include",IF(AgencyDataStacked[[#This Row],[Detail Group]]="Policy","Include","")))</f>
        <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3" spans="2:27" x14ac:dyDescent="0.25">
      <c r="B363" s="14" t="s">
        <v>183</v>
      </c>
      <c r="C363" s="14">
        <v>4</v>
      </c>
      <c r="D363" s="14">
        <v>136</v>
      </c>
      <c r="E363" s="14" t="s">
        <v>204</v>
      </c>
      <c r="F363" s="14" t="s">
        <v>205</v>
      </c>
      <c r="G363" s="14">
        <v>174000</v>
      </c>
      <c r="H363" s="14">
        <v>899</v>
      </c>
      <c r="I363" s="14" t="s">
        <v>1576</v>
      </c>
      <c r="J363" s="14" t="s">
        <v>1519</v>
      </c>
      <c r="K363" s="14" t="s">
        <v>930</v>
      </c>
      <c r="L363" s="14">
        <v>0</v>
      </c>
      <c r="M363" s="14">
        <v>21396396</v>
      </c>
      <c r="N363" s="14">
        <v>0</v>
      </c>
      <c r="O363" s="82" t="s">
        <v>3053</v>
      </c>
      <c r="P363" s="82" t="s">
        <v>2809</v>
      </c>
      <c r="Q363" s="14"/>
      <c r="R363" s="14"/>
      <c r="S363" s="14"/>
      <c r="T363" s="14"/>
      <c r="U363" s="14" t="s">
        <v>2942</v>
      </c>
      <c r="V363" s="14" t="s">
        <v>2913</v>
      </c>
      <c r="W363" s="77" t="s">
        <v>956</v>
      </c>
      <c r="X363" s="108" t="str">
        <f>IF(AgencyDataStacked[[#This Row],[Fund Group Code]]="99","Total",IF(AgencyDataStacked[[#This Row],[Fund Group Code]]="01","GF",IF((1*AgencyDataStacked[[#This Row],[Fund Group Code]])&gt;1,"NGF","")))</f>
        <v>NGF</v>
      </c>
      <c r="Y363" s="108" t="str">
        <f>IF(AgencyDataStacked[[#This Row],[Category]]="FY 2022 Spending Level","Include",IF(AgencyDataStacked[[#This Row],[Detail Group]]="Baseline Adj","Include",IF(AgencyDataStacked[[#This Row],[Detail Group]]="Policy","Include","")))</f>
        <v/>
      </c>
      <c r="Z3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4" spans="2:27" x14ac:dyDescent="0.25">
      <c r="B364" s="14" t="s">
        <v>183</v>
      </c>
      <c r="C364" s="14">
        <v>4</v>
      </c>
      <c r="D364" s="14">
        <v>136</v>
      </c>
      <c r="E364" s="14" t="s">
        <v>204</v>
      </c>
      <c r="F364" s="14" t="s">
        <v>205</v>
      </c>
      <c r="G364" s="14">
        <v>174000</v>
      </c>
      <c r="H364" s="14">
        <v>899</v>
      </c>
      <c r="I364" s="14" t="s">
        <v>1576</v>
      </c>
      <c r="J364" s="14" t="s">
        <v>2957</v>
      </c>
      <c r="K364" s="14" t="s">
        <v>2833</v>
      </c>
      <c r="L364" s="14"/>
      <c r="M364" s="14"/>
      <c r="N364" s="14"/>
      <c r="O364" s="82" t="s">
        <v>3053</v>
      </c>
      <c r="P364" s="82" t="s">
        <v>2958</v>
      </c>
      <c r="Q364" s="14"/>
      <c r="R364" s="14"/>
      <c r="S364" s="14" t="s">
        <v>2910</v>
      </c>
      <c r="T364" s="14"/>
      <c r="U364" s="14" t="s">
        <v>2945</v>
      </c>
      <c r="V364" s="14" t="s">
        <v>2949</v>
      </c>
      <c r="W364" s="77" t="s">
        <v>3075</v>
      </c>
      <c r="X364" s="108" t="str">
        <f>IF(AgencyDataStacked[[#This Row],[Fund Group Code]]="99","Total",IF(AgencyDataStacked[[#This Row],[Fund Group Code]]="01","GF",IF((1*AgencyDataStacked[[#This Row],[Fund Group Code]])&gt;1,"NGF","")))</f>
        <v>Total</v>
      </c>
      <c r="Y364" s="108" t="str">
        <f>IF(AgencyDataStacked[[#This Row],[Category]]="FY 2022 Spending Level","Include",IF(AgencyDataStacked[[#This Row],[Detail Group]]="Baseline Adj","Include",IF(AgencyDataStacked[[#This Row],[Detail Group]]="Policy","Include","")))</f>
        <v/>
      </c>
      <c r="Z3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5" spans="2:27" x14ac:dyDescent="0.25">
      <c r="B365" s="14" t="s">
        <v>183</v>
      </c>
      <c r="C365" s="14">
        <v>4</v>
      </c>
      <c r="D365" s="14">
        <v>136</v>
      </c>
      <c r="E365" s="14" t="s">
        <v>204</v>
      </c>
      <c r="F365" s="14" t="s">
        <v>205</v>
      </c>
      <c r="G365" s="14">
        <v>174000</v>
      </c>
      <c r="H365" s="14">
        <v>899</v>
      </c>
      <c r="I365" s="14" t="s">
        <v>1576</v>
      </c>
      <c r="J365" s="14" t="s">
        <v>2957</v>
      </c>
      <c r="K365" s="14" t="s">
        <v>2833</v>
      </c>
      <c r="L365" s="14"/>
      <c r="M365" s="14"/>
      <c r="N365" s="14"/>
      <c r="O365" s="82" t="s">
        <v>3053</v>
      </c>
      <c r="P365" s="82" t="s">
        <v>2958</v>
      </c>
      <c r="Q365" s="14"/>
      <c r="R365" s="14"/>
      <c r="S365" s="14" t="s">
        <v>2928</v>
      </c>
      <c r="T365" s="14"/>
      <c r="U365" s="14" t="s">
        <v>2946</v>
      </c>
      <c r="V365" s="14" t="s">
        <v>2950</v>
      </c>
      <c r="W365" s="77" t="s">
        <v>2950</v>
      </c>
      <c r="X365" s="108" t="str">
        <f>IF(AgencyDataStacked[[#This Row],[Fund Group Code]]="99","Total",IF(AgencyDataStacked[[#This Row],[Fund Group Code]]="01","GF",IF((1*AgencyDataStacked[[#This Row],[Fund Group Code]])&gt;1,"NGF","")))</f>
        <v>Total</v>
      </c>
      <c r="Y365" s="108" t="str">
        <f>IF(AgencyDataStacked[[#This Row],[Category]]="FY 2022 Spending Level","Include",IF(AgencyDataStacked[[#This Row],[Detail Group]]="Baseline Adj","Include",IF(AgencyDataStacked[[#This Row],[Detail Group]]="Policy","Include","")))</f>
        <v/>
      </c>
      <c r="Z3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4921400</v>
      </c>
      <c r="AA3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6" spans="2:27" x14ac:dyDescent="0.25">
      <c r="B366" s="14" t="s">
        <v>183</v>
      </c>
      <c r="C366" s="14">
        <v>4</v>
      </c>
      <c r="D366" s="14">
        <v>136</v>
      </c>
      <c r="E366" s="14" t="s">
        <v>204</v>
      </c>
      <c r="F366" s="14" t="s">
        <v>205</v>
      </c>
      <c r="G366" s="14">
        <v>174000</v>
      </c>
      <c r="H366" s="14">
        <v>899</v>
      </c>
      <c r="I366" s="14" t="s">
        <v>1576</v>
      </c>
      <c r="J366" s="14" t="s">
        <v>2957</v>
      </c>
      <c r="K366" s="14" t="s">
        <v>2833</v>
      </c>
      <c r="L366" s="14"/>
      <c r="M366" s="14"/>
      <c r="N366" s="14"/>
      <c r="O366" s="82" t="s">
        <v>3053</v>
      </c>
      <c r="P366" s="82" t="s">
        <v>2958</v>
      </c>
      <c r="Q366" s="14"/>
      <c r="R366" s="14"/>
      <c r="S366" s="14" t="s">
        <v>2928</v>
      </c>
      <c r="T366" s="14" t="s">
        <v>2926</v>
      </c>
      <c r="U366" s="14" t="s">
        <v>2947</v>
      </c>
      <c r="V366" s="14" t="s">
        <v>2951</v>
      </c>
      <c r="W366" s="77" t="s">
        <v>2951</v>
      </c>
      <c r="X366" s="108" t="str">
        <f>IF(AgencyDataStacked[[#This Row],[Fund Group Code]]="99","Total",IF(AgencyDataStacked[[#This Row],[Fund Group Code]]="01","GF",IF((1*AgencyDataStacked[[#This Row],[Fund Group Code]])&gt;1,"NGF","")))</f>
        <v>Total</v>
      </c>
      <c r="Y366" s="108" t="str">
        <f>IF(AgencyDataStacked[[#This Row],[Category]]="FY 2022 Spending Level","Include",IF(AgencyDataStacked[[#This Row],[Detail Group]]="Baseline Adj","Include",IF(AgencyDataStacked[[#This Row],[Detail Group]]="Policy","Include","")))</f>
        <v/>
      </c>
      <c r="Z3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81448276.90965274</v>
      </c>
      <c r="AA3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62973955.614195786</v>
      </c>
    </row>
    <row r="367" spans="2:27" x14ac:dyDescent="0.25">
      <c r="B367" s="14" t="s">
        <v>183</v>
      </c>
      <c r="C367" s="14">
        <v>4</v>
      </c>
      <c r="D367" s="14">
        <v>136</v>
      </c>
      <c r="E367" s="14" t="s">
        <v>204</v>
      </c>
      <c r="F367" s="14" t="s">
        <v>205</v>
      </c>
      <c r="G367" s="14">
        <v>174000</v>
      </c>
      <c r="H367" s="14">
        <v>899</v>
      </c>
      <c r="I367" s="14" t="s">
        <v>1576</v>
      </c>
      <c r="J367" s="14" t="s">
        <v>2957</v>
      </c>
      <c r="K367" s="14" t="s">
        <v>2833</v>
      </c>
      <c r="L367" s="14"/>
      <c r="M367" s="14"/>
      <c r="N367" s="14"/>
      <c r="O367" s="82" t="s">
        <v>3053</v>
      </c>
      <c r="P367" s="82" t="s">
        <v>2958</v>
      </c>
      <c r="Q367" s="14"/>
      <c r="R367" s="14"/>
      <c r="S367" s="14" t="s">
        <v>2928</v>
      </c>
      <c r="T367" s="14"/>
      <c r="U367" s="14" t="s">
        <v>2948</v>
      </c>
      <c r="V367" s="14" t="s">
        <v>2952</v>
      </c>
      <c r="W367" s="77" t="s">
        <v>2952</v>
      </c>
      <c r="X367" s="108" t="str">
        <f>IF(AgencyDataStacked[[#This Row],[Fund Group Code]]="99","Total",IF(AgencyDataStacked[[#This Row],[Fund Group Code]]="01","GF",IF((1*AgencyDataStacked[[#This Row],[Fund Group Code]])&gt;1,"NGF","")))</f>
        <v>Total</v>
      </c>
      <c r="Y367" s="108" t="str">
        <f>IF(AgencyDataStacked[[#This Row],[Category]]="FY 2022 Spending Level","Include",IF(AgencyDataStacked[[#This Row],[Detail Group]]="Baseline Adj","Include",IF(AgencyDataStacked[[#This Row],[Detail Group]]="Policy","Include","")))</f>
        <v/>
      </c>
      <c r="Z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86369676.90965274</v>
      </c>
      <c r="AA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62973955.614195786</v>
      </c>
    </row>
    <row r="368" spans="2:27" x14ac:dyDescent="0.25">
      <c r="B368" s="14" t="s">
        <v>183</v>
      </c>
      <c r="C368" s="14">
        <v>4</v>
      </c>
      <c r="D368" s="14">
        <v>136</v>
      </c>
      <c r="E368" s="14" t="s">
        <v>204</v>
      </c>
      <c r="F368" s="14" t="s">
        <v>205</v>
      </c>
      <c r="G368" s="14">
        <v>174000</v>
      </c>
      <c r="H368" s="14">
        <v>899</v>
      </c>
      <c r="I368" s="14" t="s">
        <v>1576</v>
      </c>
      <c r="J368" s="14" t="s">
        <v>2957</v>
      </c>
      <c r="K368" s="14" t="s">
        <v>2833</v>
      </c>
      <c r="L368" s="14"/>
      <c r="M368" s="14"/>
      <c r="N368" s="14"/>
      <c r="O368" s="82" t="s">
        <v>3053</v>
      </c>
      <c r="P368" s="82" t="s">
        <v>2958</v>
      </c>
      <c r="Q368" s="14"/>
      <c r="R368" s="14"/>
      <c r="S368" s="14"/>
      <c r="T368" s="14"/>
      <c r="U368" s="14" t="s">
        <v>2959</v>
      </c>
      <c r="V368" s="14" t="s">
        <v>2913</v>
      </c>
      <c r="W368" s="77" t="s">
        <v>956</v>
      </c>
      <c r="X368" s="108" t="str">
        <f>IF(AgencyDataStacked[[#This Row],[Fund Group Code]]="99","Total",IF(AgencyDataStacked[[#This Row],[Fund Group Code]]="01","GF",IF((1*AgencyDataStacked[[#This Row],[Fund Group Code]])&gt;1,"NGF","")))</f>
        <v>Total</v>
      </c>
      <c r="Y368" s="108" t="str">
        <f>IF(AgencyDataStacked[[#This Row],[Category]]="FY 2022 Spending Level","Include",IF(AgencyDataStacked[[#This Row],[Detail Group]]="Baseline Adj","Include",IF(AgencyDataStacked[[#This Row],[Detail Group]]="Policy","Include","")))</f>
        <v/>
      </c>
      <c r="Z3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0" spans="2:27" ht="18.75" x14ac:dyDescent="0.3">
      <c r="B370" t="s">
        <v>2979</v>
      </c>
      <c r="W370" s="85" t="s">
        <v>2979</v>
      </c>
      <c r="Z370" s="87"/>
      <c r="AA370" s="87"/>
    </row>
    <row r="371" spans="2:27" x14ac:dyDescent="0.25">
      <c r="B371" t="s">
        <v>2979</v>
      </c>
      <c r="W371" s="24" t="s">
        <v>2843</v>
      </c>
      <c r="Z371" s="122"/>
      <c r="AA371" s="122"/>
    </row>
    <row r="372" spans="2:27" x14ac:dyDescent="0.25">
      <c r="B372" t="s">
        <v>2979</v>
      </c>
      <c r="W372" s="25" t="s">
        <v>2950</v>
      </c>
      <c r="Z372" s="122">
        <f>SUMIFS(AgencyDataStacked[FY 2023],AgencyDataStacked[Category],"Adjusted Baseline Appropriation",AgencyDataStacked[Fund Type],"GF")</f>
        <v>5223336</v>
      </c>
      <c r="AA372" s="122">
        <f>SUMIFS(AgencyDataStacked[FY 2024],AgencyDataStacked[Category],"Adjusted Baseline Appropriation",AgencyDataStacked[Fund Type],"GF")</f>
        <v>313584</v>
      </c>
    </row>
    <row r="373" spans="2:27" ht="15.75" thickBot="1" x14ac:dyDescent="0.3">
      <c r="B373" t="s">
        <v>2979</v>
      </c>
      <c r="W373" s="84" t="s">
        <v>2951</v>
      </c>
      <c r="X373" s="83"/>
      <c r="Y373" s="83"/>
      <c r="Z373" s="140">
        <f>SUMIFS(AgencyDataStacked[FY 2023],AgencyDataStacked[Category],"Adjusted Baseline Appropriation",AgencyDataStacked[Fund Type],"NGF")</f>
        <v>471943752.18000001</v>
      </c>
      <c r="AA373" s="140">
        <f>SUMIFS(AgencyDataStacked[FY 2024],AgencyDataStacked[Category],"Adjusted Baseline Appropriation",AgencyDataStacked[Fund Type],"NGF")</f>
        <v>455132188.18000001</v>
      </c>
    </row>
    <row r="374" spans="2:27" x14ac:dyDescent="0.25">
      <c r="B374" t="s">
        <v>2979</v>
      </c>
      <c r="Z374" s="122">
        <f>Z372+Z373</f>
        <v>477167088.18000001</v>
      </c>
      <c r="AA374" s="122">
        <f>AA372+AA373</f>
        <v>455445772.18000001</v>
      </c>
    </row>
    <row r="375" spans="2:27" x14ac:dyDescent="0.25">
      <c r="B375" t="s">
        <v>2979</v>
      </c>
      <c r="W375" s="24" t="s">
        <v>2980</v>
      </c>
      <c r="Z375" s="122"/>
      <c r="AA375" s="122"/>
    </row>
    <row r="376" spans="2:27" x14ac:dyDescent="0.25">
      <c r="B376" t="s">
        <v>2979</v>
      </c>
      <c r="W376" s="25" t="s">
        <v>2950</v>
      </c>
      <c r="Z376" s="122">
        <f>SUMIFS(AgencyDataStacked[FY 2023],AgencyDataStacked[Category],"Total Proposed Policy Changes",AgencyDataStacked[Fund Type],"GF")</f>
        <v>0</v>
      </c>
      <c r="AA376" s="122">
        <f>SUMIFS(AgencyDataStacked[FY 2024],AgencyDataStacked[Category],"Total Proposed Policy Changes",AgencyDataStacked[Fund Type],"GF")</f>
        <v>0</v>
      </c>
    </row>
    <row r="377" spans="2:27" ht="15.75" thickBot="1" x14ac:dyDescent="0.3">
      <c r="B377" t="s">
        <v>2979</v>
      </c>
      <c r="W377" s="84" t="s">
        <v>2951</v>
      </c>
      <c r="X377" s="83"/>
      <c r="Y377" s="83"/>
      <c r="Z377" s="140">
        <f>SUMIFS(AgencyDataStacked[FY 2023],AgencyDataStacked[Category],"Total Proposed Policy Changes",AgencyDataStacked[Fund Type],"NGF")</f>
        <v>0</v>
      </c>
      <c r="AA377" s="140">
        <f>SUMIFS(AgencyDataStacked[FY 2024],AgencyDataStacked[Category],"Total Proposed Policy Changes",AgencyDataStacked[Fund Type],"NGF")</f>
        <v>0</v>
      </c>
    </row>
    <row r="378" spans="2:27" x14ac:dyDescent="0.25">
      <c r="B378" t="s">
        <v>2979</v>
      </c>
      <c r="Z378" s="122">
        <f>Z376+Z377</f>
        <v>0</v>
      </c>
      <c r="AA378" s="122">
        <f>AA376+AA377</f>
        <v>0</v>
      </c>
    </row>
    <row r="379" spans="2:27" x14ac:dyDescent="0.25">
      <c r="B379" t="s">
        <v>2979</v>
      </c>
      <c r="W379" s="24" t="s">
        <v>2846</v>
      </c>
      <c r="Z379" s="122"/>
      <c r="AA379" s="122"/>
    </row>
    <row r="380" spans="2:27" x14ac:dyDescent="0.25">
      <c r="B380" t="s">
        <v>2979</v>
      </c>
      <c r="W380" s="25" t="s">
        <v>2950</v>
      </c>
      <c r="Z380" s="122">
        <f>SUMIFS(AgencyDataStacked[FY 2023],AgencyDataStacked[Category],"GF Total")</f>
        <v>5223336</v>
      </c>
      <c r="AA380" s="122">
        <f>SUMIFS(AgencyDataStacked[FY 2024],AgencyDataStacked[Category],"GF Total")</f>
        <v>313584</v>
      </c>
    </row>
    <row r="381" spans="2:27" ht="15.75" thickBot="1" x14ac:dyDescent="0.3">
      <c r="B381" t="s">
        <v>2979</v>
      </c>
      <c r="W381" s="84" t="s">
        <v>2951</v>
      </c>
      <c r="X381" s="83"/>
      <c r="Y381" s="83"/>
      <c r="Z381" s="140">
        <f>SUMIFS(AgencyDataStacked[FY 2023],AgencyDataStacked[Category],"NGF Total")</f>
        <v>471943752.17999995</v>
      </c>
      <c r="AA381" s="140">
        <f>SUMIFS(AgencyDataStacked[FY 2024],AgencyDataStacked[Category],"NGF Total")</f>
        <v>455132188.18000001</v>
      </c>
    </row>
    <row r="382" spans="2:27" x14ac:dyDescent="0.25">
      <c r="B382" t="s">
        <v>2979</v>
      </c>
      <c r="Z382" s="122">
        <f>SUMIFS(AgencyDataStacked[FY 2023],AgencyDataStacked[Category],"Program Total")</f>
        <v>477167088.17999995</v>
      </c>
      <c r="AA382" s="122">
        <f>SUMIFS(AgencyDataStacked[FY 2024],AgencyDataStacked[Category],"Program Total")</f>
        <v>455445772.18000001</v>
      </c>
    </row>
    <row r="383" spans="2:27" x14ac:dyDescent="0.25">
      <c r="Z383" s="23"/>
      <c r="AA383" s="23"/>
    </row>
    <row r="384" spans="2:27" x14ac:dyDescent="0.25">
      <c r="Z384" s="23"/>
      <c r="AA384" s="23"/>
    </row>
    <row r="385" spans="26:27" x14ac:dyDescent="0.25">
      <c r="Z385" s="23"/>
      <c r="AA385" s="23"/>
    </row>
    <row r="387" spans="26:27" x14ac:dyDescent="0.25">
      <c r="Z387" s="20"/>
    </row>
    <row r="495" ht="8.1" customHeight="1" x14ac:dyDescent="0.25"/>
    <row r="496" ht="27.75" customHeight="1" x14ac:dyDescent="0.25"/>
  </sheetData>
  <sheetProtection sheet="1" autoFilter="0"/>
  <conditionalFormatting sqref="W7:AA368">
    <cfRule type="expression" dxfId="148" priority="1">
      <formula>OR($V7="Program Total",$V7="Adjusted Baseline Vs. Chapter 2",$V7="Proposed Policy Level Appropriation")</formula>
    </cfRule>
    <cfRule type="expression" dxfId="147" priority="2">
      <formula>$V7="Program / Fund Title"</formula>
    </cfRule>
    <cfRule type="expression" dxfId="146" priority="5">
      <formula>$S7="Bold-Italics"</formula>
    </cfRule>
    <cfRule type="expression" dxfId="145" priority="6">
      <formula>$S7="Bold"</formula>
    </cfRule>
    <cfRule type="expression" dxfId="144" priority="7">
      <formula>$T7="All"</formula>
    </cfRule>
  </conditionalFormatting>
  <conditionalFormatting sqref="W7:W368">
    <cfRule type="expression" dxfId="143" priority="4">
      <formula>$S7="Bold-Underline"</formula>
    </cfRule>
  </conditionalFormatting>
  <conditionalFormatting sqref="O7:P368">
    <cfRule type="expression" dxfId="142" priority="3">
      <formula>OR($T7="All",$V7="Spacer",$U7="01.00.000",$U7="02.00.000",$U7="03.01.000",$U7="04.00.000",$U7="05.01.000",$U7="06.01.000")</formula>
    </cfRule>
  </conditionalFormatting>
  <printOptions horizontalCentered="1"/>
  <pageMargins left="0.45" right="0.95" top="0.5" bottom="0.5" header="0.3" footer="0.3"/>
  <pageSetup scale="80" orientation="landscape"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pageSetUpPr fitToPage="1"/>
  </sheetPr>
  <dimension ref="B1:W134"/>
  <sheetViews>
    <sheetView showGridLines="0" tabSelected="1" workbookViewId="0">
      <pane ySplit="5" topLeftCell="A6" activePane="bottomLeft" state="frozen"/>
      <selection activeCell="I2" sqref="I2"/>
      <selection pane="bottomLeft" activeCell="W9" sqref="W9"/>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136: Virginia Information Technologies Agency</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93379685.110000014</v>
      </c>
      <c r="S4" s="141">
        <f>SUBTOTAL(109,Tbl_Baseline_23_24_Adj[FY 2024 Amount])</f>
        <v>71658369.110000014</v>
      </c>
      <c r="T4" s="142">
        <f>SUBTOTAL(109,Tbl_Baseline_23_24_Adj[FY 2023 Positions])</f>
        <v>70.400000000000006</v>
      </c>
      <c r="U4" s="142">
        <f>SUBTOTAL(109,Tbl_Baseline_23_24_Adj[FY 2024 Positions])</f>
        <v>105.4</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30" x14ac:dyDescent="0.25">
      <c r="B6" s="59">
        <f>VLOOKUP(Tbl_Baseline_23_24_Adj[[#This Row],[Agy Code]],TblAgencies[],4,FALSE)</f>
        <v>4</v>
      </c>
      <c r="C6" s="59">
        <f>VLOOKUP(Tbl_Baseline_23_24_Adj[[#This Row],[Agy Code]],TblAgencies[],2,FALSE)</f>
        <v>12</v>
      </c>
      <c r="D6" s="59">
        <f t="shared" ref="D6:D133" si="0">SelectAgyCode</f>
        <v>136</v>
      </c>
      <c r="E6" s="59" t="str">
        <f>VLOOKUP(Tbl_Baseline_23_24_Adj[[#This Row],[Agy Code]],TblAgencies[],9,FALSE)</f>
        <v>136: Virginia Information Technologies Agency</v>
      </c>
      <c r="F6" s="59" t="str">
        <f>VLOOKUP(Tbl_Baseline_23_24_Adj[[#This Row],[Agy Code]],TblAgencies[],10,FALSE)</f>
        <v>Virginia Information Technologies Agency</v>
      </c>
      <c r="G6" s="59">
        <f>VLOOKUP(Tbl_Baseline_23_24_Adj[[#This Row],[Agy Code]],TblAgencies[],13,FALSE)</f>
        <v>174000</v>
      </c>
      <c r="H6" s="60">
        <f>IF(Tbl_Baseline_23_24_Adj[[#This Row],[Program]]="","",VLOOKUP(Tbl_Baseline_23_24_Adj[[#This Row],[Program]],Tbl_Programs[],2,FALSE))</f>
        <v>820</v>
      </c>
      <c r="I6" s="60" t="str">
        <f>IF(Tbl_Baseline_23_24_Adj[[#This Row],[Fund Group]]="","",VLOOKUP(Tbl_Baseline_23_24_Adj[[#This Row],[Fund Group]],Tbl_FundGroups[],2,FALSE))</f>
        <v>06</v>
      </c>
      <c r="J6" s="60" t="str">
        <f>Tbl_Baseline_23_24_Adj[[#This Row],[Pgm Code]]&amp;"."&amp;Tbl_Baseline_23_24_Adj[[#This Row],[Fund Group Code]]</f>
        <v>820.06</v>
      </c>
      <c r="K6" s="60" t="str">
        <f>IF(Tbl_Baseline_23_24_Adj[[#This Row],[Fund Group]]="","",IF(ISNA(VLOOKUP(Tbl_Baseline_23_24_Adj[[#This Row],[Prog.Fund]],Tbl_ProgramsFundCombination[],3,FALSE)),"NO","YES"))</f>
        <v>YES</v>
      </c>
      <c r="L6" s="60" t="str">
        <f>IF(Tbl_Baseline_23_24_Adj[[#This Row],[Fund Group]]="","",IF(Tbl_Baseline_23_24_Adj[[#This Row],[Fund Group Code]]="01","GF","NGF"))</f>
        <v>NGF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Minus</v>
      </c>
      <c r="O6" s="53" t="s">
        <v>3050</v>
      </c>
      <c r="P6" s="53" t="s">
        <v>2813</v>
      </c>
      <c r="Q6" s="53" t="s">
        <v>2981</v>
      </c>
      <c r="R6" s="54">
        <v>-617288</v>
      </c>
      <c r="S6" s="54">
        <v>-617288</v>
      </c>
      <c r="T6" s="70">
        <v>0</v>
      </c>
      <c r="U6" s="70">
        <v>0</v>
      </c>
      <c r="V6" s="53" t="s">
        <v>3076</v>
      </c>
    </row>
    <row r="7" spans="2:23" s="61" customFormat="1" ht="30" x14ac:dyDescent="0.25">
      <c r="B7" s="57">
        <f>VLOOKUP(Tbl_Baseline_23_24_Adj[[#This Row],[Agy Code]],TblAgencies[],4,FALSE)</f>
        <v>4</v>
      </c>
      <c r="C7" s="57">
        <f>VLOOKUP(Tbl_Baseline_23_24_Adj[[#This Row],[Agy Code]],TblAgencies[],2,FALSE)</f>
        <v>12</v>
      </c>
      <c r="D7" s="57">
        <f t="shared" si="0"/>
        <v>136</v>
      </c>
      <c r="E7" s="57" t="str">
        <f>VLOOKUP(Tbl_Baseline_23_24_Adj[[#This Row],[Agy Code]],TblAgencies[],9,FALSE)</f>
        <v>136: Virginia Information Technologies Agency</v>
      </c>
      <c r="F7" s="57" t="str">
        <f>VLOOKUP(Tbl_Baseline_23_24_Adj[[#This Row],[Agy Code]],TblAgencies[],10,FALSE)</f>
        <v>Virginia Information Technologies Agency</v>
      </c>
      <c r="G7" s="57">
        <f>VLOOKUP(Tbl_Baseline_23_24_Adj[[#This Row],[Agy Code]],TblAgencies[],13,FALSE)</f>
        <v>174000</v>
      </c>
      <c r="H7" s="58">
        <f>IF(Tbl_Baseline_23_24_Adj[[#This Row],[Program]]="","",VLOOKUP(Tbl_Baseline_23_24_Adj[[#This Row],[Program]],Tbl_Programs[],2,FALSE))</f>
        <v>820</v>
      </c>
      <c r="I7" s="58" t="str">
        <f>IF(Tbl_Baseline_23_24_Adj[[#This Row],[Fund Group]]="","",VLOOKUP(Tbl_Baseline_23_24_Adj[[#This Row],[Fund Group]],Tbl_FundGroups[],2,FALSE))</f>
        <v>06</v>
      </c>
      <c r="J7" s="58" t="str">
        <f>Tbl_Baseline_23_24_Adj[[#This Row],[Pgm Code]]&amp;"."&amp;Tbl_Baseline_23_24_Adj[[#This Row],[Fund Group Code]]</f>
        <v>820.06</v>
      </c>
      <c r="K7" s="58" t="str">
        <f>IF(Tbl_Baseline_23_24_Adj[[#This Row],[Fund Group]]="","",IF(ISNA(VLOOKUP(Tbl_Baseline_23_24_Adj[[#This Row],[Prog.Fund]],Tbl_ProgramsFundCombination[],3,FALSE)),"NO","YES"))</f>
        <v>YES</v>
      </c>
      <c r="L7" s="58" t="str">
        <f>IF(Tbl_Baseline_23_24_Adj[[#This Row],[Fund Group]]="","",IF(Tbl_Baseline_23_24_Adj[[#This Row],[Fund Group Code]]="01","GF","NGF"))</f>
        <v>NGF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v>
      </c>
      <c r="O7" s="53" t="s">
        <v>3050</v>
      </c>
      <c r="P7" s="53" t="s">
        <v>2813</v>
      </c>
      <c r="Q7" s="55" t="s">
        <v>2903</v>
      </c>
      <c r="R7" s="56">
        <v>56021458</v>
      </c>
      <c r="S7" s="56">
        <v>58769437</v>
      </c>
      <c r="T7" s="70">
        <v>0</v>
      </c>
      <c r="U7" s="70">
        <v>0</v>
      </c>
      <c r="V7" s="53" t="s">
        <v>3091</v>
      </c>
    </row>
    <row r="8" spans="2:23" s="61" customFormat="1" ht="30" x14ac:dyDescent="0.25">
      <c r="B8" s="57">
        <f>VLOOKUP(Tbl_Baseline_23_24_Adj[[#This Row],[Agy Code]],TblAgencies[],4,FALSE)</f>
        <v>4</v>
      </c>
      <c r="C8" s="57">
        <f>VLOOKUP(Tbl_Baseline_23_24_Adj[[#This Row],[Agy Code]],TblAgencies[],2,FALSE)</f>
        <v>12</v>
      </c>
      <c r="D8" s="57">
        <f>SelectAgyCode</f>
        <v>136</v>
      </c>
      <c r="E8" s="57" t="str">
        <f>VLOOKUP(Tbl_Baseline_23_24_Adj[[#This Row],[Agy Code]],TblAgencies[],9,FALSE)</f>
        <v>136: Virginia Information Technologies Agency</v>
      </c>
      <c r="F8" s="57" t="str">
        <f>VLOOKUP(Tbl_Baseline_23_24_Adj[[#This Row],[Agy Code]],TblAgencies[],10,FALSE)</f>
        <v>Virginia Information Technologies Agency</v>
      </c>
      <c r="G8" s="57">
        <f>VLOOKUP(Tbl_Baseline_23_24_Adj[[#This Row],[Agy Code]],TblAgencies[],13,FALSE)</f>
        <v>174000</v>
      </c>
      <c r="H8" s="58">
        <f>IF(Tbl_Baseline_23_24_Adj[[#This Row],[Program]]="","",VLOOKUP(Tbl_Baseline_23_24_Adj[[#This Row],[Program]],Tbl_Programs[],2,FALSE))</f>
        <v>820</v>
      </c>
      <c r="I8" s="58" t="str">
        <f>IF(Tbl_Baseline_23_24_Adj[[#This Row],[Fund Group]]="","",VLOOKUP(Tbl_Baseline_23_24_Adj[[#This Row],[Fund Group]],Tbl_FundGroups[],2,FALSE))</f>
        <v>06</v>
      </c>
      <c r="J8" s="58" t="str">
        <f>Tbl_Baseline_23_24_Adj[[#This Row],[Pgm Code]]&amp;"."&amp;Tbl_Baseline_23_24_Adj[[#This Row],[Fund Group Code]]</f>
        <v>820.06</v>
      </c>
      <c r="K8" s="58" t="str">
        <f>IF(Tbl_Baseline_23_24_Adj[[#This Row],[Fund Group]]="","",IF(ISNA(VLOOKUP(Tbl_Baseline_23_24_Adj[[#This Row],[Prog.Fund]],Tbl_ProgramsFundCombination[],3,FALSE)),"NO","YES"))</f>
        <v>YES</v>
      </c>
      <c r="L8" s="58" t="str">
        <f>IF(Tbl_Baseline_23_24_Adj[[#This Row],[Fund Group]]="","",IF(Tbl_Baseline_23_24_Adj[[#This Row],[Fund Group Code]]="01","GF","NGF"))</f>
        <v>NGF</v>
      </c>
      <c r="M8" s="58" t="str">
        <f>IF(Tbl_Baseline_23_24_Adj[[#This Row],[Baseline Adjustments Category]]="","",VLOOKUP(Tbl_Baseline_23_24_Adj[[#This Row],[Baseline Adjustments Category]],Tbl_BaselineAdjCat[[Adjusted Baseline Categories]:[Positions]],3,FALSE))</f>
        <v>NO</v>
      </c>
      <c r="N8" s="58" t="str">
        <f>IF(Tbl_Baseline_23_24_Adj[[#This Row],[Baseline Adjustments Category]]="","",VLOOKUP(Tbl_Baseline_23_24_Adj[[#This Row],[Baseline Adjustments Category]],Tbl_BaselineAdjCat[[Adjusted Baseline Categories]:[Expected Value]],2,FALSE))</f>
        <v>Plus/Minus</v>
      </c>
      <c r="O8" s="55" t="s">
        <v>3050</v>
      </c>
      <c r="P8" s="55" t="s">
        <v>2813</v>
      </c>
      <c r="Q8" s="55" t="s">
        <v>2865</v>
      </c>
      <c r="R8" s="56">
        <v>-30665798</v>
      </c>
      <c r="S8" s="56">
        <v>-32893777</v>
      </c>
      <c r="T8" s="71">
        <v>0</v>
      </c>
      <c r="U8" s="71">
        <v>0</v>
      </c>
      <c r="V8" s="55" t="s">
        <v>3092</v>
      </c>
    </row>
    <row r="9" spans="2:23" s="61" customFormat="1" ht="60" x14ac:dyDescent="0.25">
      <c r="B9" s="59">
        <f>VLOOKUP(Tbl_Baseline_23_24_Adj[[#This Row],[Agy Code]],TblAgencies[],4,FALSE)</f>
        <v>4</v>
      </c>
      <c r="C9" s="59">
        <f>VLOOKUP(Tbl_Baseline_23_24_Adj[[#This Row],[Agy Code]],TblAgencies[],2,FALSE)</f>
        <v>12</v>
      </c>
      <c r="D9" s="59">
        <f t="shared" si="0"/>
        <v>136</v>
      </c>
      <c r="E9" s="57" t="str">
        <f>VLOOKUP(Tbl_Baseline_23_24_Adj[[#This Row],[Agy Code]],TblAgencies[],9,FALSE)</f>
        <v>136: Virginia Information Technologies Agency</v>
      </c>
      <c r="F9" s="59" t="str">
        <f>VLOOKUP(Tbl_Baseline_23_24_Adj[[#This Row],[Agy Code]],TblAgencies[],10,FALSE)</f>
        <v>Virginia Information Technologies Agency</v>
      </c>
      <c r="G9" s="59">
        <f>VLOOKUP(Tbl_Baseline_23_24_Adj[[#This Row],[Agy Code]],TblAgencies[],13,FALSE)</f>
        <v>174000</v>
      </c>
      <c r="H9" s="60">
        <f>IF(Tbl_Baseline_23_24_Adj[[#This Row],[Program]]="","",VLOOKUP(Tbl_Baseline_23_24_Adj[[#This Row],[Program]],Tbl_Programs[],2,FALSE))</f>
        <v>820</v>
      </c>
      <c r="I9" s="60" t="str">
        <f>IF(Tbl_Baseline_23_24_Adj[[#This Row],[Fund Group]]="","",VLOOKUP(Tbl_Baseline_23_24_Adj[[#This Row],[Fund Group]],Tbl_FundGroups[],2,FALSE))</f>
        <v>06</v>
      </c>
      <c r="J9" s="60" t="str">
        <f>Tbl_Baseline_23_24_Adj[[#This Row],[Pgm Code]]&amp;"."&amp;Tbl_Baseline_23_24_Adj[[#This Row],[Fund Group Code]]</f>
        <v>820.06</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v>
      </c>
      <c r="O9" s="53" t="s">
        <v>3050</v>
      </c>
      <c r="P9" s="53" t="s">
        <v>2813</v>
      </c>
      <c r="Q9" s="55" t="s">
        <v>2903</v>
      </c>
      <c r="R9" s="56">
        <v>23620000</v>
      </c>
      <c r="S9" s="56">
        <v>23100000</v>
      </c>
      <c r="T9" s="70">
        <v>0</v>
      </c>
      <c r="U9" s="70">
        <v>0</v>
      </c>
      <c r="V9" s="53" t="s">
        <v>3077</v>
      </c>
    </row>
    <row r="10" spans="2:23" s="61" customFormat="1" ht="30" x14ac:dyDescent="0.25">
      <c r="B10" s="57">
        <f>VLOOKUP(Tbl_Baseline_23_24_Adj[[#This Row],[Agy Code]],TblAgencies[],4,FALSE)</f>
        <v>4</v>
      </c>
      <c r="C10" s="57">
        <f>VLOOKUP(Tbl_Baseline_23_24_Adj[[#This Row],[Agy Code]],TblAgencies[],2,FALSE)</f>
        <v>12</v>
      </c>
      <c r="D10" s="57">
        <f>SelectAgyCode</f>
        <v>136</v>
      </c>
      <c r="E10" s="57" t="str">
        <f>VLOOKUP(Tbl_Baseline_23_24_Adj[[#This Row],[Agy Code]],TblAgencies[],9,FALSE)</f>
        <v>136: Virginia Information Technologies Agency</v>
      </c>
      <c r="F10" s="57" t="str">
        <f>VLOOKUP(Tbl_Baseline_23_24_Adj[[#This Row],[Agy Code]],TblAgencies[],10,FALSE)</f>
        <v>Virginia Information Technologies Agency</v>
      </c>
      <c r="G10" s="57">
        <f>VLOOKUP(Tbl_Baseline_23_24_Adj[[#This Row],[Agy Code]],TblAgencies[],13,FALSE)</f>
        <v>174000</v>
      </c>
      <c r="H10" s="58">
        <f>IF(Tbl_Baseline_23_24_Adj[[#This Row],[Program]]="","",VLOOKUP(Tbl_Baseline_23_24_Adj[[#This Row],[Program]],Tbl_Programs[],2,FALSE))</f>
        <v>820</v>
      </c>
      <c r="I10" s="58" t="str">
        <f>IF(Tbl_Baseline_23_24_Adj[[#This Row],[Fund Group]]="","",VLOOKUP(Tbl_Baseline_23_24_Adj[[#This Row],[Fund Group]],Tbl_FundGroups[],2,FALSE))</f>
        <v>06</v>
      </c>
      <c r="J10" s="58" t="str">
        <f>Tbl_Baseline_23_24_Adj[[#This Row],[Pgm Code]]&amp;"."&amp;Tbl_Baseline_23_24_Adj[[#This Row],[Fund Group Code]]</f>
        <v>820.06</v>
      </c>
      <c r="K10" s="58" t="str">
        <f>IF(Tbl_Baseline_23_24_Adj[[#This Row],[Fund Group]]="","",IF(ISNA(VLOOKUP(Tbl_Baseline_23_24_Adj[[#This Row],[Prog.Fund]],Tbl_ProgramsFundCombination[],3,FALSE)),"NO","YES"))</f>
        <v>YES</v>
      </c>
      <c r="L10" s="58" t="str">
        <f>IF(Tbl_Baseline_23_24_Adj[[#This Row],[Fund Group]]="","",IF(Tbl_Baseline_23_24_Adj[[#This Row],[Fund Group Code]]="01","GF","NGF"))</f>
        <v>NGF</v>
      </c>
      <c r="M10" s="58" t="str">
        <f>IF(Tbl_Baseline_23_24_Adj[[#This Row],[Baseline Adjustments Category]]="","",VLOOKUP(Tbl_Baseline_23_24_Adj[[#This Row],[Baseline Adjustments Category]],Tbl_BaselineAdjCat[[Adjusted Baseline Categories]:[Positions]],3,FALSE))</f>
        <v>NO</v>
      </c>
      <c r="N10" s="58" t="str">
        <f>IF(Tbl_Baseline_23_24_Adj[[#This Row],[Baseline Adjustments Category]]="","",VLOOKUP(Tbl_Baseline_23_24_Adj[[#This Row],[Baseline Adjustments Category]],Tbl_BaselineAdjCat[[Adjusted Baseline Categories]:[Expected Value]],2,FALSE))</f>
        <v>Plus/Minus</v>
      </c>
      <c r="O10" s="55" t="s">
        <v>3050</v>
      </c>
      <c r="P10" s="55" t="s">
        <v>2813</v>
      </c>
      <c r="Q10" s="55" t="s">
        <v>2984</v>
      </c>
      <c r="R10" s="56">
        <v>820000</v>
      </c>
      <c r="S10" s="56">
        <v>820000</v>
      </c>
      <c r="T10" s="71">
        <v>0</v>
      </c>
      <c r="U10" s="71">
        <v>0</v>
      </c>
      <c r="V10" s="53" t="s">
        <v>3078</v>
      </c>
    </row>
    <row r="11" spans="2:23" s="61" customFormat="1" ht="30" x14ac:dyDescent="0.25">
      <c r="B11" s="59">
        <f>VLOOKUP(Tbl_Baseline_23_24_Adj[[#This Row],[Agy Code]],TblAgencies[],4,FALSE)</f>
        <v>4</v>
      </c>
      <c r="C11" s="59">
        <f>VLOOKUP(Tbl_Baseline_23_24_Adj[[#This Row],[Agy Code]],TblAgencies[],2,FALSE)</f>
        <v>12</v>
      </c>
      <c r="D11" s="59">
        <f t="shared" si="0"/>
        <v>136</v>
      </c>
      <c r="E11" s="57" t="str">
        <f>VLOOKUP(Tbl_Baseline_23_24_Adj[[#This Row],[Agy Code]],TblAgencies[],9,FALSE)</f>
        <v>136: Virginia Information Technologies Agency</v>
      </c>
      <c r="F11" s="59" t="str">
        <f>VLOOKUP(Tbl_Baseline_23_24_Adj[[#This Row],[Agy Code]],TblAgencies[],10,FALSE)</f>
        <v>Virginia Information Technologies Agency</v>
      </c>
      <c r="G11" s="59">
        <f>VLOOKUP(Tbl_Baseline_23_24_Adj[[#This Row],[Agy Code]],TblAgencies[],13,FALSE)</f>
        <v>174000</v>
      </c>
      <c r="H11" s="60">
        <f>IF(Tbl_Baseline_23_24_Adj[[#This Row],[Program]]="","",VLOOKUP(Tbl_Baseline_23_24_Adj[[#This Row],[Program]],Tbl_Programs[],2,FALSE))</f>
        <v>829</v>
      </c>
      <c r="I11" s="60" t="str">
        <f>IF(Tbl_Baseline_23_24_Adj[[#This Row],[Fund Group]]="","",VLOOKUP(Tbl_Baseline_23_24_Adj[[#This Row],[Fund Group]],Tbl_FundGroups[],2,FALSE))</f>
        <v>06</v>
      </c>
      <c r="J11" s="60" t="str">
        <f>Tbl_Baseline_23_24_Adj[[#This Row],[Pgm Code]]&amp;"."&amp;Tbl_Baseline_23_24_Adj[[#This Row],[Fund Group Code]]</f>
        <v>829.06</v>
      </c>
      <c r="K11" s="60" t="str">
        <f>IF(Tbl_Baseline_23_24_Adj[[#This Row],[Fund Group]]="","",IF(ISNA(VLOOKUP(Tbl_Baseline_23_24_Adj[[#This Row],[Prog.Fund]],Tbl_ProgramsFundCombination[],3,FALSE)),"NO","YES"))</f>
        <v>YES</v>
      </c>
      <c r="L11" s="60" t="str">
        <f>IF(Tbl_Baseline_23_24_Adj[[#This Row],[Fund Group]]="","",IF(Tbl_Baseline_23_24_Adj[[#This Row],[Fund Group Code]]="01","GF","NGF"))</f>
        <v>NGF</v>
      </c>
      <c r="M11" s="60" t="str">
        <f>IF(Tbl_Baseline_23_24_Adj[[#This Row],[Baseline Adjustments Category]]="","",VLOOKUP(Tbl_Baseline_23_24_Adj[[#This Row],[Baseline Adjustments Category]],Tbl_BaselineAdjCat[[Adjusted Baseline Categories]:[Positions]],3,FALSE))</f>
        <v>NO</v>
      </c>
      <c r="N11" s="60" t="str">
        <f>IF(Tbl_Baseline_23_24_Adj[[#This Row],[Baseline Adjustments Category]]="","",VLOOKUP(Tbl_Baseline_23_24_Adj[[#This Row],[Baseline Adjustments Category]],Tbl_BaselineAdjCat[[Adjusted Baseline Categories]:[Expected Value]],2,FALSE))</f>
        <v>Plus/Minus</v>
      </c>
      <c r="O11" s="53" t="s">
        <v>3052</v>
      </c>
      <c r="P11" s="53" t="s">
        <v>2813</v>
      </c>
      <c r="Q11" s="53" t="s">
        <v>2984</v>
      </c>
      <c r="R11" s="54">
        <v>-820000</v>
      </c>
      <c r="S11" s="54">
        <v>-820000</v>
      </c>
      <c r="T11" s="70">
        <v>0</v>
      </c>
      <c r="U11" s="70">
        <v>0</v>
      </c>
      <c r="V11" s="53" t="s">
        <v>3078</v>
      </c>
    </row>
    <row r="12" spans="2:23" s="61" customFormat="1" ht="30" x14ac:dyDescent="0.25">
      <c r="B12" s="57">
        <f>VLOOKUP(Tbl_Baseline_23_24_Adj[[#This Row],[Agy Code]],TblAgencies[],4,FALSE)</f>
        <v>4</v>
      </c>
      <c r="C12" s="57">
        <f>VLOOKUP(Tbl_Baseline_23_24_Adj[[#This Row],[Agy Code]],TblAgencies[],2,FALSE)</f>
        <v>12</v>
      </c>
      <c r="D12" s="57">
        <f t="shared" ref="D12:D92" si="1">SelectAgyCode</f>
        <v>136</v>
      </c>
      <c r="E12" s="57" t="str">
        <f>VLOOKUP(Tbl_Baseline_23_24_Adj[[#This Row],[Agy Code]],TblAgencies[],9,FALSE)</f>
        <v>136: Virginia Information Technologies Agency</v>
      </c>
      <c r="F12" s="57" t="str">
        <f>VLOOKUP(Tbl_Baseline_23_24_Adj[[#This Row],[Agy Code]],TblAgencies[],10,FALSE)</f>
        <v>Virginia Information Technologies Agency</v>
      </c>
      <c r="G12" s="57">
        <f>VLOOKUP(Tbl_Baseline_23_24_Adj[[#This Row],[Agy Code]],TblAgencies[],13,FALSE)</f>
        <v>174000</v>
      </c>
      <c r="H12" s="58">
        <f>IF(Tbl_Baseline_23_24_Adj[[#This Row],[Program]]="","",VLOOKUP(Tbl_Baseline_23_24_Adj[[#This Row],[Program]],Tbl_Programs[],2,FALSE))</f>
        <v>824</v>
      </c>
      <c r="I12" s="58" t="str">
        <f>IF(Tbl_Baseline_23_24_Adj[[#This Row],[Fund Group]]="","",VLOOKUP(Tbl_Baseline_23_24_Adj[[#This Row],[Fund Group]],Tbl_FundGroups[],2,FALSE))</f>
        <v>06</v>
      </c>
      <c r="J12" s="58" t="str">
        <f>Tbl_Baseline_23_24_Adj[[#This Row],[Pgm Code]]&amp;"."&amp;Tbl_Baseline_23_24_Adj[[#This Row],[Fund Group Code]]</f>
        <v>824.06</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Plus/Minus</v>
      </c>
      <c r="O12" s="55" t="s">
        <v>3051</v>
      </c>
      <c r="P12" s="55" t="s">
        <v>2813</v>
      </c>
      <c r="Q12" s="55" t="s">
        <v>2865</v>
      </c>
      <c r="R12" s="56">
        <v>-1149818</v>
      </c>
      <c r="S12" s="56">
        <v>-1149818</v>
      </c>
      <c r="T12" s="70">
        <v>0</v>
      </c>
      <c r="U12" s="70">
        <v>0</v>
      </c>
      <c r="V12" s="53" t="s">
        <v>3079</v>
      </c>
    </row>
    <row r="13" spans="2:23" s="61" customFormat="1" ht="60" x14ac:dyDescent="0.25">
      <c r="B13" s="57">
        <f>VLOOKUP(Tbl_Baseline_23_24_Adj[[#This Row],[Agy Code]],TblAgencies[],4,FALSE)</f>
        <v>4</v>
      </c>
      <c r="C13" s="57">
        <f>VLOOKUP(Tbl_Baseline_23_24_Adj[[#This Row],[Agy Code]],TblAgencies[],2,FALSE)</f>
        <v>12</v>
      </c>
      <c r="D13" s="57">
        <f t="shared" si="1"/>
        <v>136</v>
      </c>
      <c r="E13" s="57" t="str">
        <f>VLOOKUP(Tbl_Baseline_23_24_Adj[[#This Row],[Agy Code]],TblAgencies[],9,FALSE)</f>
        <v>136: Virginia Information Technologies Agency</v>
      </c>
      <c r="F13" s="57" t="str">
        <f>VLOOKUP(Tbl_Baseline_23_24_Adj[[#This Row],[Agy Code]],TblAgencies[],10,FALSE)</f>
        <v>Virginia Information Technologies Agency</v>
      </c>
      <c r="G13" s="57">
        <f>VLOOKUP(Tbl_Baseline_23_24_Adj[[#This Row],[Agy Code]],TblAgencies[],13,FALSE)</f>
        <v>174000</v>
      </c>
      <c r="H13" s="58">
        <f>IF(Tbl_Baseline_23_24_Adj[[#This Row],[Program]]="","",VLOOKUP(Tbl_Baseline_23_24_Adj[[#This Row],[Program]],Tbl_Programs[],2,FALSE))</f>
        <v>824</v>
      </c>
      <c r="I13" s="58" t="str">
        <f>IF(Tbl_Baseline_23_24_Adj[[#This Row],[Fund Group]]="","",VLOOKUP(Tbl_Baseline_23_24_Adj[[#This Row],[Fund Group]],Tbl_FundGroups[],2,FALSE))</f>
        <v>06</v>
      </c>
      <c r="J13" s="58" t="str">
        <f>Tbl_Baseline_23_24_Adj[[#This Row],[Pgm Code]]&amp;"."&amp;Tbl_Baseline_23_24_Adj[[#This Row],[Fund Group Code]]</f>
        <v>824.06</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Plus/Minus</v>
      </c>
      <c r="O13" s="55" t="s">
        <v>3051</v>
      </c>
      <c r="P13" s="55" t="s">
        <v>2813</v>
      </c>
      <c r="Q13" s="55" t="s">
        <v>2865</v>
      </c>
      <c r="R13" s="56">
        <v>2296896</v>
      </c>
      <c r="S13" s="56">
        <v>2296896</v>
      </c>
      <c r="T13" s="70">
        <v>0</v>
      </c>
      <c r="U13" s="70">
        <v>0</v>
      </c>
      <c r="V13" s="53" t="s">
        <v>3085</v>
      </c>
    </row>
    <row r="14" spans="2:23" s="61" customFormat="1" ht="30" x14ac:dyDescent="0.25">
      <c r="B14" s="57">
        <f>VLOOKUP(Tbl_Baseline_23_24_Adj[[#This Row],[Agy Code]],TblAgencies[],4,FALSE)</f>
        <v>4</v>
      </c>
      <c r="C14" s="57">
        <f>VLOOKUP(Tbl_Baseline_23_24_Adj[[#This Row],[Agy Code]],TblAgencies[],2,FALSE)</f>
        <v>12</v>
      </c>
      <c r="D14" s="57">
        <f t="shared" si="1"/>
        <v>136</v>
      </c>
      <c r="E14" s="57" t="str">
        <f>VLOOKUP(Tbl_Baseline_23_24_Adj[[#This Row],[Agy Code]],TblAgencies[],9,FALSE)</f>
        <v>136: Virginia Information Technologies Agency</v>
      </c>
      <c r="F14" s="57" t="str">
        <f>VLOOKUP(Tbl_Baseline_23_24_Adj[[#This Row],[Agy Code]],TblAgencies[],10,FALSE)</f>
        <v>Virginia Information Technologies Agency</v>
      </c>
      <c r="G14" s="57">
        <f>VLOOKUP(Tbl_Baseline_23_24_Adj[[#This Row],[Agy Code]],TblAgencies[],13,FALSE)</f>
        <v>174000</v>
      </c>
      <c r="H14" s="58">
        <f>IF(Tbl_Baseline_23_24_Adj[[#This Row],[Program]]="","",VLOOKUP(Tbl_Baseline_23_24_Adj[[#This Row],[Program]],Tbl_Programs[],2,FALSE))</f>
        <v>829</v>
      </c>
      <c r="I14" s="58" t="str">
        <f>IF(Tbl_Baseline_23_24_Adj[[#This Row],[Fund Group]]="","",VLOOKUP(Tbl_Baseline_23_24_Adj[[#This Row],[Fund Group]],Tbl_FundGroups[],2,FALSE))</f>
        <v>06</v>
      </c>
      <c r="J14" s="58" t="str">
        <f>Tbl_Baseline_23_24_Adj[[#This Row],[Pgm Code]]&amp;"."&amp;Tbl_Baseline_23_24_Adj[[#This Row],[Fund Group Code]]</f>
        <v>829.06</v>
      </c>
      <c r="K14" s="58" t="str">
        <f>IF(Tbl_Baseline_23_24_Adj[[#This Row],[Fund Group]]="","",IF(ISNA(VLOOKUP(Tbl_Baseline_23_24_Adj[[#This Row],[Prog.Fund]],Tbl_ProgramsFundCombination[],3,FALSE)),"NO","YES"))</f>
        <v>YES</v>
      </c>
      <c r="L14" s="58" t="str">
        <f>IF(Tbl_Baseline_23_24_Adj[[#This Row],[Fund Group]]="","",IF(Tbl_Baseline_23_24_Adj[[#This Row],[Fund Group Code]]="01","GF","NGF"))</f>
        <v>NGF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v>
      </c>
      <c r="O14" s="55" t="s">
        <v>3052</v>
      </c>
      <c r="P14" s="55" t="s">
        <v>2813</v>
      </c>
      <c r="Q14" s="55" t="s">
        <v>2901</v>
      </c>
      <c r="R14" s="56">
        <v>116684</v>
      </c>
      <c r="S14" s="56">
        <v>263350</v>
      </c>
      <c r="T14" s="71">
        <v>0</v>
      </c>
      <c r="U14" s="71">
        <v>0</v>
      </c>
      <c r="V14" s="53" t="s">
        <v>3080</v>
      </c>
    </row>
    <row r="15" spans="2:23" s="61" customFormat="1" ht="45" x14ac:dyDescent="0.25">
      <c r="B15" s="57">
        <f>VLOOKUP(Tbl_Baseline_23_24_Adj[[#This Row],[Agy Code]],TblAgencies[],4,FALSE)</f>
        <v>4</v>
      </c>
      <c r="C15" s="57">
        <f>VLOOKUP(Tbl_Baseline_23_24_Adj[[#This Row],[Agy Code]],TblAgencies[],2,FALSE)</f>
        <v>12</v>
      </c>
      <c r="D15" s="57">
        <f t="shared" si="1"/>
        <v>136</v>
      </c>
      <c r="E15" s="57" t="str">
        <f>VLOOKUP(Tbl_Baseline_23_24_Adj[[#This Row],[Agy Code]],TblAgencies[],9,FALSE)</f>
        <v>136: Virginia Information Technologies Agency</v>
      </c>
      <c r="F15" s="57" t="str">
        <f>VLOOKUP(Tbl_Baseline_23_24_Adj[[#This Row],[Agy Code]],TblAgencies[],10,FALSE)</f>
        <v>Virginia Information Technologies Agency</v>
      </c>
      <c r="G15" s="57">
        <f>VLOOKUP(Tbl_Baseline_23_24_Adj[[#This Row],[Agy Code]],TblAgencies[],13,FALSE)</f>
        <v>174000</v>
      </c>
      <c r="H15" s="58">
        <f>IF(Tbl_Baseline_23_24_Adj[[#This Row],[Program]]="","",VLOOKUP(Tbl_Baseline_23_24_Adj[[#This Row],[Program]],Tbl_Programs[],2,FALSE))</f>
        <v>829</v>
      </c>
      <c r="I15" s="58" t="str">
        <f>IF(Tbl_Baseline_23_24_Adj[[#This Row],[Fund Group]]="","",VLOOKUP(Tbl_Baseline_23_24_Adj[[#This Row],[Fund Group]],Tbl_FundGroups[],2,FALSE))</f>
        <v>06</v>
      </c>
      <c r="J15" s="58" t="str">
        <f>Tbl_Baseline_23_24_Adj[[#This Row],[Pgm Code]]&amp;"."&amp;Tbl_Baseline_23_24_Adj[[#This Row],[Fund Group Code]]</f>
        <v>829.06</v>
      </c>
      <c r="K15" s="58" t="str">
        <f>IF(Tbl_Baseline_23_24_Adj[[#This Row],[Fund Group]]="","",IF(ISNA(VLOOKUP(Tbl_Baseline_23_24_Adj[[#This Row],[Prog.Fund]],Tbl_ProgramsFundCombination[],3,FALSE)),"NO","YES"))</f>
        <v>YES</v>
      </c>
      <c r="L15" s="58" t="str">
        <f>IF(Tbl_Baseline_23_24_Adj[[#This Row],[Fund Group]]="","",IF(Tbl_Baseline_23_24_Adj[[#This Row],[Fund Group Code]]="01","GF","NGF"))</f>
        <v>NGF</v>
      </c>
      <c r="M15" s="58" t="str">
        <f>IF(Tbl_Baseline_23_24_Adj[[#This Row],[Baseline Adjustments Category]]="","",VLOOKUP(Tbl_Baseline_23_24_Adj[[#This Row],[Baseline Adjustments Category]],Tbl_BaselineAdjCat[[Adjusted Baseline Categories]:[Positions]],3,FALSE))</f>
        <v>YES</v>
      </c>
      <c r="N15" s="58" t="str">
        <f>IF(Tbl_Baseline_23_24_Adj[[#This Row],[Baseline Adjustments Category]]="","",VLOOKUP(Tbl_Baseline_23_24_Adj[[#This Row],[Baseline Adjustments Category]],Tbl_BaselineAdjCat[[Adjusted Baseline Categories]:[Expected Value]],2,FALSE))</f>
        <v>Plus</v>
      </c>
      <c r="O15" s="55" t="s">
        <v>3052</v>
      </c>
      <c r="P15" s="55" t="s">
        <v>2813</v>
      </c>
      <c r="Q15" s="55" t="s">
        <v>2902</v>
      </c>
      <c r="R15" s="56">
        <v>1796000</v>
      </c>
      <c r="S15" s="56">
        <v>3042000</v>
      </c>
      <c r="T15" s="71">
        <v>10</v>
      </c>
      <c r="U15" s="71">
        <v>17</v>
      </c>
      <c r="V15" s="53" t="s">
        <v>3081</v>
      </c>
    </row>
    <row r="16" spans="2:23" s="61" customFormat="1" ht="30" x14ac:dyDescent="0.25">
      <c r="B16" s="57">
        <f>VLOOKUP(Tbl_Baseline_23_24_Adj[[#This Row],[Agy Code]],TblAgencies[],4,FALSE)</f>
        <v>4</v>
      </c>
      <c r="C16" s="57">
        <f>VLOOKUP(Tbl_Baseline_23_24_Adj[[#This Row],[Agy Code]],TblAgencies[],2,FALSE)</f>
        <v>12</v>
      </c>
      <c r="D16" s="57">
        <f t="shared" ref="D16:D46" si="2">SelectAgyCode</f>
        <v>136</v>
      </c>
      <c r="E16" s="57" t="str">
        <f>VLOOKUP(Tbl_Baseline_23_24_Adj[[#This Row],[Agy Code]],TblAgencies[],9,FALSE)</f>
        <v>136: Virginia Information Technologies Agency</v>
      </c>
      <c r="F16" s="57" t="str">
        <f>VLOOKUP(Tbl_Baseline_23_24_Adj[[#This Row],[Agy Code]],TblAgencies[],10,FALSE)</f>
        <v>Virginia Information Technologies Agency</v>
      </c>
      <c r="G16" s="57">
        <f>VLOOKUP(Tbl_Baseline_23_24_Adj[[#This Row],[Agy Code]],TblAgencies[],13,FALSE)</f>
        <v>174000</v>
      </c>
      <c r="H16" s="58">
        <f>IF(Tbl_Baseline_23_24_Adj[[#This Row],[Program]]="","",VLOOKUP(Tbl_Baseline_23_24_Adj[[#This Row],[Program]],Tbl_Programs[],2,FALSE))</f>
        <v>899</v>
      </c>
      <c r="I16" s="58" t="str">
        <f>IF(Tbl_Baseline_23_24_Adj[[#This Row],[Fund Group]]="","",VLOOKUP(Tbl_Baseline_23_24_Adj[[#This Row],[Fund Group]],Tbl_FundGroups[],2,FALSE))</f>
        <v>01</v>
      </c>
      <c r="J16" s="58" t="str">
        <f>Tbl_Baseline_23_24_Adj[[#This Row],[Pgm Code]]&amp;"."&amp;Tbl_Baseline_23_24_Adj[[#This Row],[Fund Group Code]]</f>
        <v>899.01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Minus</v>
      </c>
      <c r="O16" s="55" t="s">
        <v>3053</v>
      </c>
      <c r="P16" s="55" t="s">
        <v>2807</v>
      </c>
      <c r="Q16" s="55" t="s">
        <v>2981</v>
      </c>
      <c r="R16" s="56">
        <v>-888113.89</v>
      </c>
      <c r="S16" s="56">
        <v>-888113.89</v>
      </c>
      <c r="T16" s="71">
        <v>0</v>
      </c>
      <c r="U16" s="71">
        <v>0</v>
      </c>
      <c r="V16" s="55" t="s">
        <v>3082</v>
      </c>
    </row>
    <row r="17" spans="2:22" s="61" customFormat="1" ht="45" x14ac:dyDescent="0.25">
      <c r="B17" s="57">
        <f>VLOOKUP(Tbl_Baseline_23_24_Adj[[#This Row],[Agy Code]],TblAgencies[],4,FALSE)</f>
        <v>4</v>
      </c>
      <c r="C17" s="57">
        <f>VLOOKUP(Tbl_Baseline_23_24_Adj[[#This Row],[Agy Code]],TblAgencies[],2,FALSE)</f>
        <v>12</v>
      </c>
      <c r="D17" s="57">
        <f t="shared" si="2"/>
        <v>136</v>
      </c>
      <c r="E17" s="57" t="str">
        <f>VLOOKUP(Tbl_Baseline_23_24_Adj[[#This Row],[Agy Code]],TblAgencies[],9,FALSE)</f>
        <v>136: Virginia Information Technologies Agency</v>
      </c>
      <c r="F17" s="57" t="str">
        <f>VLOOKUP(Tbl_Baseline_23_24_Adj[[#This Row],[Agy Code]],TblAgencies[],10,FALSE)</f>
        <v>Virginia Information Technologies Agency</v>
      </c>
      <c r="G17" s="57">
        <f>VLOOKUP(Tbl_Baseline_23_24_Adj[[#This Row],[Agy Code]],TblAgencies[],13,FALSE)</f>
        <v>174000</v>
      </c>
      <c r="H17" s="58">
        <f>IF(Tbl_Baseline_23_24_Adj[[#This Row],[Program]]="","",VLOOKUP(Tbl_Baseline_23_24_Adj[[#This Row],[Program]],Tbl_Programs[],2,FALSE))</f>
        <v>899</v>
      </c>
      <c r="I17" s="58" t="str">
        <f>IF(Tbl_Baseline_23_24_Adj[[#This Row],[Fund Group]]="","",VLOOKUP(Tbl_Baseline_23_24_Adj[[#This Row],[Fund Group]],Tbl_FundGroups[],2,FALSE))</f>
        <v>01</v>
      </c>
      <c r="J17" s="58" t="str">
        <f>Tbl_Baseline_23_24_Adj[[#This Row],[Pgm Code]]&amp;"."&amp;Tbl_Baseline_23_24_Adj[[#This Row],[Fund Group Code]]</f>
        <v>899.01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v>
      </c>
      <c r="O17" s="55" t="s">
        <v>3053</v>
      </c>
      <c r="P17" s="55" t="s">
        <v>2807</v>
      </c>
      <c r="Q17" s="55" t="s">
        <v>2825</v>
      </c>
      <c r="R17" s="56">
        <v>4921400</v>
      </c>
      <c r="S17" s="56">
        <v>0</v>
      </c>
      <c r="T17" s="71">
        <v>0</v>
      </c>
      <c r="U17" s="71">
        <v>0</v>
      </c>
      <c r="V17" s="55" t="s">
        <v>3083</v>
      </c>
    </row>
    <row r="18" spans="2:22" s="61" customFormat="1" ht="45" x14ac:dyDescent="0.25">
      <c r="B18" s="57">
        <f>VLOOKUP(Tbl_Baseline_23_24_Adj[[#This Row],[Agy Code]],TblAgencies[],4,FALSE)</f>
        <v>4</v>
      </c>
      <c r="C18" s="57">
        <f>VLOOKUP(Tbl_Baseline_23_24_Adj[[#This Row],[Agy Code]],TblAgencies[],2,FALSE)</f>
        <v>12</v>
      </c>
      <c r="D18" s="57">
        <f t="shared" si="2"/>
        <v>136</v>
      </c>
      <c r="E18" s="57" t="str">
        <f>VLOOKUP(Tbl_Baseline_23_24_Adj[[#This Row],[Agy Code]],TblAgencies[],9,FALSE)</f>
        <v>136: Virginia Information Technologies Agency</v>
      </c>
      <c r="F18" s="57" t="str">
        <f>VLOOKUP(Tbl_Baseline_23_24_Adj[[#This Row],[Agy Code]],TblAgencies[],10,FALSE)</f>
        <v>Virginia Information Technologies Agency</v>
      </c>
      <c r="G18" s="57">
        <f>VLOOKUP(Tbl_Baseline_23_24_Adj[[#This Row],[Agy Code]],TblAgencies[],13,FALSE)</f>
        <v>174000</v>
      </c>
      <c r="H18" s="58">
        <f>IF(Tbl_Baseline_23_24_Adj[[#This Row],[Program]]="","",VLOOKUP(Tbl_Baseline_23_24_Adj[[#This Row],[Program]],Tbl_Programs[],2,FALSE))</f>
        <v>899</v>
      </c>
      <c r="I18" s="58" t="str">
        <f>IF(Tbl_Baseline_23_24_Adj[[#This Row],[Fund Group]]="","",VLOOKUP(Tbl_Baseline_23_24_Adj[[#This Row],[Fund Group]],Tbl_FundGroups[],2,FALSE))</f>
        <v>10</v>
      </c>
      <c r="J18" s="58" t="str">
        <f>Tbl_Baseline_23_24_Adj[[#This Row],[Pgm Code]]&amp;"."&amp;Tbl_Baseline_23_24_Adj[[#This Row],[Fund Group Code]]</f>
        <v>899.10</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v>
      </c>
      <c r="O18" s="55" t="s">
        <v>3053</v>
      </c>
      <c r="P18" s="55" t="s">
        <v>2809</v>
      </c>
      <c r="Q18" s="55" t="s">
        <v>2825</v>
      </c>
      <c r="R18" s="56">
        <v>21396396</v>
      </c>
      <c r="S18" s="56">
        <v>0</v>
      </c>
      <c r="T18" s="71">
        <v>0</v>
      </c>
      <c r="U18" s="71">
        <v>0</v>
      </c>
      <c r="V18" s="55" t="s">
        <v>3083</v>
      </c>
    </row>
    <row r="19" spans="2:22" s="61" customFormat="1" ht="45" x14ac:dyDescent="0.25">
      <c r="B19" s="57">
        <f>VLOOKUP(Tbl_Baseline_23_24_Adj[[#This Row],[Agy Code]],TblAgencies[],4,FALSE)</f>
        <v>4</v>
      </c>
      <c r="C19" s="57">
        <f>VLOOKUP(Tbl_Baseline_23_24_Adj[[#This Row],[Agy Code]],TblAgencies[],2,FALSE)</f>
        <v>12</v>
      </c>
      <c r="D19" s="57">
        <f t="shared" si="2"/>
        <v>136</v>
      </c>
      <c r="E19" s="57" t="str">
        <f>VLOOKUP(Tbl_Baseline_23_24_Adj[[#This Row],[Agy Code]],TblAgencies[],9,FALSE)</f>
        <v>136: Virginia Information Technologies Agency</v>
      </c>
      <c r="F19" s="57" t="str">
        <f>VLOOKUP(Tbl_Baseline_23_24_Adj[[#This Row],[Agy Code]],TblAgencies[],10,FALSE)</f>
        <v>Virginia Information Technologies Agency</v>
      </c>
      <c r="G19" s="57">
        <f>VLOOKUP(Tbl_Baseline_23_24_Adj[[#This Row],[Agy Code]],TblAgencies[],13,FALSE)</f>
        <v>174000</v>
      </c>
      <c r="H19" s="58">
        <f>IF(Tbl_Baseline_23_24_Adj[[#This Row],[Program]]="","",VLOOKUP(Tbl_Baseline_23_24_Adj[[#This Row],[Program]],Tbl_Programs[],2,FALSE))</f>
        <v>899</v>
      </c>
      <c r="I19" s="58" t="str">
        <f>IF(Tbl_Baseline_23_24_Adj[[#This Row],[Fund Group]]="","",VLOOKUP(Tbl_Baseline_23_24_Adj[[#This Row],[Fund Group]],Tbl_FundGroups[],2,FALSE))</f>
        <v>02</v>
      </c>
      <c r="J19" s="58" t="str">
        <f>Tbl_Baseline_23_24_Adj[[#This Row],[Pgm Code]]&amp;"."&amp;Tbl_Baseline_23_24_Adj[[#This Row],[Fund Group Code]]</f>
        <v>899.02</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YES</v>
      </c>
      <c r="N19" s="58" t="str">
        <f>IF(Tbl_Baseline_23_24_Adj[[#This Row],[Baseline Adjustments Category]]="","",VLOOKUP(Tbl_Baseline_23_24_Adj[[#This Row],[Baseline Adjustments Category]],Tbl_BaselineAdjCat[[Adjusted Baseline Categories]:[Expected Value]],2,FALSE))</f>
        <v>Plus</v>
      </c>
      <c r="O19" s="55" t="s">
        <v>3053</v>
      </c>
      <c r="P19" s="55" t="s">
        <v>2808</v>
      </c>
      <c r="Q19" s="55" t="s">
        <v>2902</v>
      </c>
      <c r="R19" s="56">
        <f>1057000</f>
        <v>1057000</v>
      </c>
      <c r="S19" s="56">
        <f>1778000</f>
        <v>1778000</v>
      </c>
      <c r="T19" s="71">
        <v>7</v>
      </c>
      <c r="U19" s="71">
        <v>12</v>
      </c>
      <c r="V19" s="55" t="s">
        <v>3084</v>
      </c>
    </row>
    <row r="20" spans="2:22" s="61" customFormat="1" ht="60" x14ac:dyDescent="0.25">
      <c r="B20" s="57">
        <f>VLOOKUP(Tbl_Baseline_23_24_Adj[[#This Row],[Agy Code]],TblAgencies[],4,FALSE)</f>
        <v>4</v>
      </c>
      <c r="C20" s="57">
        <f>VLOOKUP(Tbl_Baseline_23_24_Adj[[#This Row],[Agy Code]],TblAgencies[],2,FALSE)</f>
        <v>12</v>
      </c>
      <c r="D20" s="57">
        <f t="shared" si="2"/>
        <v>136</v>
      </c>
      <c r="E20" s="57" t="str">
        <f>VLOOKUP(Tbl_Baseline_23_24_Adj[[#This Row],[Agy Code]],TblAgencies[],9,FALSE)</f>
        <v>136: Virginia Information Technologies Agency</v>
      </c>
      <c r="F20" s="57" t="str">
        <f>VLOOKUP(Tbl_Baseline_23_24_Adj[[#This Row],[Agy Code]],TblAgencies[],10,FALSE)</f>
        <v>Virginia Information Technologies Agency</v>
      </c>
      <c r="G20" s="57">
        <f>VLOOKUP(Tbl_Baseline_23_24_Adj[[#This Row],[Agy Code]],TblAgencies[],13,FALSE)</f>
        <v>174000</v>
      </c>
      <c r="H20" s="58">
        <f>IF(Tbl_Baseline_23_24_Adj[[#This Row],[Program]]="","",VLOOKUP(Tbl_Baseline_23_24_Adj[[#This Row],[Program]],Tbl_Programs[],2,FALSE))</f>
        <v>899</v>
      </c>
      <c r="I20" s="58" t="str">
        <f>IF(Tbl_Baseline_23_24_Adj[[#This Row],[Fund Group]]="","",VLOOKUP(Tbl_Baseline_23_24_Adj[[#This Row],[Fund Group]],Tbl_FundGroups[],2,FALSE))</f>
        <v>02</v>
      </c>
      <c r="J20" s="58" t="str">
        <f>Tbl_Baseline_23_24_Adj[[#This Row],[Pgm Code]]&amp;"."&amp;Tbl_Baseline_23_24_Adj[[#This Row],[Fund Group Code]]</f>
        <v>899.02</v>
      </c>
      <c r="K20" s="58" t="str">
        <f>IF(Tbl_Baseline_23_24_Adj[[#This Row],[Fund Group]]="","",IF(ISNA(VLOOKUP(Tbl_Baseline_23_24_Adj[[#This Row],[Prog.Fund]],Tbl_ProgramsFundCombination[],3,FALSE)),"NO","YES"))</f>
        <v>YES</v>
      </c>
      <c r="L20" s="58" t="str">
        <f>IF(Tbl_Baseline_23_24_Adj[[#This Row],[Fund Group]]="","",IF(Tbl_Baseline_23_24_Adj[[#This Row],[Fund Group Code]]="01","GF","NGF"))</f>
        <v>NGF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Plus/Minus</v>
      </c>
      <c r="O20" s="55" t="s">
        <v>3053</v>
      </c>
      <c r="P20" s="55" t="s">
        <v>2808</v>
      </c>
      <c r="Q20" s="55" t="s">
        <v>2865</v>
      </c>
      <c r="R20" s="56">
        <v>4750000</v>
      </c>
      <c r="S20" s="56">
        <v>4750000</v>
      </c>
      <c r="T20" s="71">
        <v>0</v>
      </c>
      <c r="U20" s="71">
        <v>0</v>
      </c>
      <c r="V20" s="55" t="s">
        <v>3086</v>
      </c>
    </row>
    <row r="21" spans="2:22" s="61" customFormat="1" ht="45" x14ac:dyDescent="0.25">
      <c r="B21" s="57">
        <f>VLOOKUP(Tbl_Baseline_23_24_Adj[[#This Row],[Agy Code]],TblAgencies[],4,FALSE)</f>
        <v>4</v>
      </c>
      <c r="C21" s="57">
        <f>VLOOKUP(Tbl_Baseline_23_24_Adj[[#This Row],[Agy Code]],TblAgencies[],2,FALSE)</f>
        <v>12</v>
      </c>
      <c r="D21" s="57">
        <f t="shared" si="2"/>
        <v>136</v>
      </c>
      <c r="E21" s="57" t="str">
        <f>VLOOKUP(Tbl_Baseline_23_24_Adj[[#This Row],[Agy Code]],TblAgencies[],9,FALSE)</f>
        <v>136: Virginia Information Technologies Agency</v>
      </c>
      <c r="F21" s="57" t="str">
        <f>VLOOKUP(Tbl_Baseline_23_24_Adj[[#This Row],[Agy Code]],TblAgencies[],10,FALSE)</f>
        <v>Virginia Information Technologies Agency</v>
      </c>
      <c r="G21" s="57">
        <f>VLOOKUP(Tbl_Baseline_23_24_Adj[[#This Row],[Agy Code]],TblAgencies[],13,FALSE)</f>
        <v>174000</v>
      </c>
      <c r="H21" s="58">
        <f>IF(Tbl_Baseline_23_24_Adj[[#This Row],[Program]]="","",VLOOKUP(Tbl_Baseline_23_24_Adj[[#This Row],[Program]],Tbl_Programs[],2,FALSE))</f>
        <v>899</v>
      </c>
      <c r="I21" s="58" t="str">
        <f>IF(Tbl_Baseline_23_24_Adj[[#This Row],[Fund Group]]="","",VLOOKUP(Tbl_Baseline_23_24_Adj[[#This Row],[Fund Group]],Tbl_FundGroups[],2,FALSE))</f>
        <v>06</v>
      </c>
      <c r="J21" s="58" t="str">
        <f>Tbl_Baseline_23_24_Adj[[#This Row],[Pgm Code]]&amp;"."&amp;Tbl_Baseline_23_24_Adj[[#This Row],[Fund Group Code]]</f>
        <v>899.06</v>
      </c>
      <c r="K21" s="58" t="str">
        <f>IF(Tbl_Baseline_23_24_Adj[[#This Row],[Fund Group]]="","",IF(ISNA(VLOOKUP(Tbl_Baseline_23_24_Adj[[#This Row],[Prog.Fund]],Tbl_ProgramsFundCombination[],3,FALSE)),"NO","YES"))</f>
        <v>YES</v>
      </c>
      <c r="L21" s="58" t="str">
        <f>IF(Tbl_Baseline_23_24_Adj[[#This Row],[Fund Group]]="","",IF(Tbl_Baseline_23_24_Adj[[#This Row],[Fund Group Code]]="01","GF","NGF"))</f>
        <v>NGF</v>
      </c>
      <c r="M21" s="58" t="str">
        <f>IF(Tbl_Baseline_23_24_Adj[[#This Row],[Baseline Adjustments Category]]="","",VLOOKUP(Tbl_Baseline_23_24_Adj[[#This Row],[Baseline Adjustments Category]],Tbl_BaselineAdjCat[[Adjusted Baseline Categories]:[Positions]],3,FALSE))</f>
        <v>YES</v>
      </c>
      <c r="N21" s="58" t="str">
        <f>IF(Tbl_Baseline_23_24_Adj[[#This Row],[Baseline Adjustments Category]]="","",VLOOKUP(Tbl_Baseline_23_24_Adj[[#This Row],[Baseline Adjustments Category]],Tbl_BaselineAdjCat[[Adjusted Baseline Categories]:[Expected Value]],2,FALSE))</f>
        <v>Plus</v>
      </c>
      <c r="O21" s="55" t="s">
        <v>3053</v>
      </c>
      <c r="P21" s="55" t="s">
        <v>2813</v>
      </c>
      <c r="Q21" s="55" t="s">
        <v>2902</v>
      </c>
      <c r="R21" s="56">
        <f>2504100</f>
        <v>2504100</v>
      </c>
      <c r="S21" s="56">
        <f>2598600</f>
        <v>2598600</v>
      </c>
      <c r="T21" s="71">
        <v>14</v>
      </c>
      <c r="U21" s="71">
        <v>22</v>
      </c>
      <c r="V21" s="55" t="s">
        <v>3087</v>
      </c>
    </row>
    <row r="22" spans="2:22" s="61" customFormat="1" ht="30" x14ac:dyDescent="0.25">
      <c r="B22" s="57">
        <f>VLOOKUP(Tbl_Baseline_23_24_Adj[[#This Row],[Agy Code]],TblAgencies[],4,FALSE)</f>
        <v>4</v>
      </c>
      <c r="C22" s="57">
        <f>VLOOKUP(Tbl_Baseline_23_24_Adj[[#This Row],[Agy Code]],TblAgencies[],2,FALSE)</f>
        <v>12</v>
      </c>
      <c r="D22" s="57">
        <f t="shared" si="2"/>
        <v>136</v>
      </c>
      <c r="E22" s="57" t="str">
        <f>VLOOKUP(Tbl_Baseline_23_24_Adj[[#This Row],[Agy Code]],TblAgencies[],9,FALSE)</f>
        <v>136: Virginia Information Technologies Agency</v>
      </c>
      <c r="F22" s="57" t="str">
        <f>VLOOKUP(Tbl_Baseline_23_24_Adj[[#This Row],[Agy Code]],TblAgencies[],10,FALSE)</f>
        <v>Virginia Information Technologies Agency</v>
      </c>
      <c r="G22" s="57">
        <f>VLOOKUP(Tbl_Baseline_23_24_Adj[[#This Row],[Agy Code]],TblAgencies[],13,FALSE)</f>
        <v>174000</v>
      </c>
      <c r="H22" s="58">
        <f>IF(Tbl_Baseline_23_24_Adj[[#This Row],[Program]]="","",VLOOKUP(Tbl_Baseline_23_24_Adj[[#This Row],[Program]],Tbl_Programs[],2,FALSE))</f>
        <v>899</v>
      </c>
      <c r="I22" s="58" t="str">
        <f>IF(Tbl_Baseline_23_24_Adj[[#This Row],[Fund Group]]="","",VLOOKUP(Tbl_Baseline_23_24_Adj[[#This Row],[Fund Group]],Tbl_FundGroups[],2,FALSE))</f>
        <v>06</v>
      </c>
      <c r="J22" s="58" t="str">
        <f>Tbl_Baseline_23_24_Adj[[#This Row],[Pgm Code]]&amp;"."&amp;Tbl_Baseline_23_24_Adj[[#This Row],[Fund Group Code]]</f>
        <v>899.06</v>
      </c>
      <c r="K22" s="58" t="str">
        <f>IF(Tbl_Baseline_23_24_Adj[[#This Row],[Fund Group]]="","",IF(ISNA(VLOOKUP(Tbl_Baseline_23_24_Adj[[#This Row],[Prog.Fund]],Tbl_ProgramsFundCombination[],3,FALSE)),"NO","YES"))</f>
        <v>YES</v>
      </c>
      <c r="L22" s="58" t="str">
        <f>IF(Tbl_Baseline_23_24_Adj[[#This Row],[Fund Group]]="","",IF(Tbl_Baseline_23_24_Adj[[#This Row],[Fund Group Code]]="01","GF","NGF"))</f>
        <v>NGF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v>
      </c>
      <c r="O22" s="55" t="s">
        <v>3053</v>
      </c>
      <c r="P22" s="55" t="s">
        <v>2813</v>
      </c>
      <c r="Q22" s="55" t="s">
        <v>2901</v>
      </c>
      <c r="R22" s="56">
        <v>856614</v>
      </c>
      <c r="S22" s="56">
        <v>1731911</v>
      </c>
      <c r="T22" s="71">
        <v>0</v>
      </c>
      <c r="U22" s="71">
        <v>0</v>
      </c>
      <c r="V22" s="53" t="s">
        <v>3080</v>
      </c>
    </row>
    <row r="23" spans="2:22" s="61" customFormat="1" ht="30" x14ac:dyDescent="0.25">
      <c r="B23" s="57">
        <f>VLOOKUP(Tbl_Baseline_23_24_Adj[[#This Row],[Agy Code]],TblAgencies[],4,FALSE)</f>
        <v>4</v>
      </c>
      <c r="C23" s="57">
        <f>VLOOKUP(Tbl_Baseline_23_24_Adj[[#This Row],[Agy Code]],TblAgencies[],2,FALSE)</f>
        <v>12</v>
      </c>
      <c r="D23" s="57">
        <f t="shared" si="2"/>
        <v>136</v>
      </c>
      <c r="E23" s="57" t="str">
        <f>VLOOKUP(Tbl_Baseline_23_24_Adj[[#This Row],[Agy Code]],TblAgencies[],9,FALSE)</f>
        <v>136: Virginia Information Technologies Agency</v>
      </c>
      <c r="F23" s="57" t="str">
        <f>VLOOKUP(Tbl_Baseline_23_24_Adj[[#This Row],[Agy Code]],TblAgencies[],10,FALSE)</f>
        <v>Virginia Information Technologies Agency</v>
      </c>
      <c r="G23" s="57">
        <f>VLOOKUP(Tbl_Baseline_23_24_Adj[[#This Row],[Agy Code]],TblAgencies[],13,FALSE)</f>
        <v>174000</v>
      </c>
      <c r="H23" s="58">
        <f>IF(Tbl_Baseline_23_24_Adj[[#This Row],[Program]]="","",VLOOKUP(Tbl_Baseline_23_24_Adj[[#This Row],[Program]],Tbl_Programs[],2,FALSE))</f>
        <v>899</v>
      </c>
      <c r="I23" s="58" t="str">
        <f>IF(Tbl_Baseline_23_24_Adj[[#This Row],[Fund Group]]="","",VLOOKUP(Tbl_Baseline_23_24_Adj[[#This Row],[Fund Group]],Tbl_FundGroups[],2,FALSE))</f>
        <v>06</v>
      </c>
      <c r="J23" s="58" t="str">
        <f>Tbl_Baseline_23_24_Adj[[#This Row],[Pgm Code]]&amp;"."&amp;Tbl_Baseline_23_24_Adj[[#This Row],[Fund Group Code]]</f>
        <v>899.06</v>
      </c>
      <c r="K23" s="58" t="str">
        <f>IF(Tbl_Baseline_23_24_Adj[[#This Row],[Fund Group]]="","",IF(ISNA(VLOOKUP(Tbl_Baseline_23_24_Adj[[#This Row],[Prog.Fund]],Tbl_ProgramsFundCombination[],3,FALSE)),"NO","YES"))</f>
        <v>YES</v>
      </c>
      <c r="L23" s="58" t="str">
        <f>IF(Tbl_Baseline_23_24_Adj[[#This Row],[Fund Group]]="","",IF(Tbl_Baseline_23_24_Adj[[#This Row],[Fund Group Code]]="01","GF","NGF"))</f>
        <v>NGF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v>
      </c>
      <c r="O23" s="55" t="s">
        <v>3053</v>
      </c>
      <c r="P23" s="55" t="s">
        <v>2813</v>
      </c>
      <c r="Q23" s="55" t="s">
        <v>2903</v>
      </c>
      <c r="R23" s="56">
        <v>2655345</v>
      </c>
      <c r="S23" s="56">
        <v>2655345</v>
      </c>
      <c r="T23" s="71">
        <v>0</v>
      </c>
      <c r="U23" s="71">
        <v>0</v>
      </c>
      <c r="V23" s="55" t="s">
        <v>3088</v>
      </c>
    </row>
    <row r="24" spans="2:22" s="61" customFormat="1" ht="60" x14ac:dyDescent="0.25">
      <c r="B24" s="57">
        <f>VLOOKUP(Tbl_Baseline_23_24_Adj[[#This Row],[Agy Code]],TblAgencies[],4,FALSE)</f>
        <v>4</v>
      </c>
      <c r="C24" s="57">
        <f>VLOOKUP(Tbl_Baseline_23_24_Adj[[#This Row],[Agy Code]],TblAgencies[],2,FALSE)</f>
        <v>12</v>
      </c>
      <c r="D24" s="57">
        <f t="shared" si="2"/>
        <v>136</v>
      </c>
      <c r="E24" s="57" t="str">
        <f>VLOOKUP(Tbl_Baseline_23_24_Adj[[#This Row],[Agy Code]],TblAgencies[],9,FALSE)</f>
        <v>136: Virginia Information Technologies Agency</v>
      </c>
      <c r="F24" s="57" t="str">
        <f>VLOOKUP(Tbl_Baseline_23_24_Adj[[#This Row],[Agy Code]],TblAgencies[],10,FALSE)</f>
        <v>Virginia Information Technologies Agency</v>
      </c>
      <c r="G24" s="57">
        <f>VLOOKUP(Tbl_Baseline_23_24_Adj[[#This Row],[Agy Code]],TblAgencies[],13,FALSE)</f>
        <v>174000</v>
      </c>
      <c r="H24" s="58">
        <f>IF(Tbl_Baseline_23_24_Adj[[#This Row],[Program]]="","",VLOOKUP(Tbl_Baseline_23_24_Adj[[#This Row],[Program]],Tbl_Programs[],2,FALSE))</f>
        <v>899</v>
      </c>
      <c r="I24" s="58" t="str">
        <f>IF(Tbl_Baseline_23_24_Adj[[#This Row],[Fund Group]]="","",VLOOKUP(Tbl_Baseline_23_24_Adj[[#This Row],[Fund Group]],Tbl_FundGroups[],2,FALSE))</f>
        <v>06</v>
      </c>
      <c r="J24" s="58" t="str">
        <f>Tbl_Baseline_23_24_Adj[[#This Row],[Pgm Code]]&amp;"."&amp;Tbl_Baseline_23_24_Adj[[#This Row],[Fund Group Code]]</f>
        <v>899.06</v>
      </c>
      <c r="K24" s="58" t="str">
        <f>IF(Tbl_Baseline_23_24_Adj[[#This Row],[Fund Group]]="","",IF(ISNA(VLOOKUP(Tbl_Baseline_23_24_Adj[[#This Row],[Prog.Fund]],Tbl_ProgramsFundCombination[],3,FALSE)),"NO","YES"))</f>
        <v>YES</v>
      </c>
      <c r="L24" s="58" t="str">
        <f>IF(Tbl_Baseline_23_24_Adj[[#This Row],[Fund Group]]="","",IF(Tbl_Baseline_23_24_Adj[[#This Row],[Fund Group Code]]="01","GF","NGF"))</f>
        <v>NGF</v>
      </c>
      <c r="M24" s="58" t="str">
        <f>IF(Tbl_Baseline_23_24_Adj[[#This Row],[Baseline Adjustments Category]]="","",VLOOKUP(Tbl_Baseline_23_24_Adj[[#This Row],[Baseline Adjustments Category]],Tbl_BaselineAdjCat[[Adjusted Baseline Categories]:[Positions]],3,FALSE))</f>
        <v>YES</v>
      </c>
      <c r="N24" s="58" t="str">
        <f>IF(Tbl_Baseline_23_24_Adj[[#This Row],[Baseline Adjustments Category]]="","",VLOOKUP(Tbl_Baseline_23_24_Adj[[#This Row],[Baseline Adjustments Category]],Tbl_BaselineAdjCat[[Adjusted Baseline Categories]:[Expected Value]],2,FALSE))</f>
        <v>Plus</v>
      </c>
      <c r="O24" s="55" t="s">
        <v>3053</v>
      </c>
      <c r="P24" s="55" t="s">
        <v>2813</v>
      </c>
      <c r="Q24" s="55" t="s">
        <v>2902</v>
      </c>
      <c r="R24" s="56">
        <v>0</v>
      </c>
      <c r="S24" s="56">
        <v>0</v>
      </c>
      <c r="T24" s="71">
        <v>11</v>
      </c>
      <c r="U24" s="71">
        <v>26</v>
      </c>
      <c r="V24" s="55" t="s">
        <v>3089</v>
      </c>
    </row>
    <row r="25" spans="2:22" s="61" customFormat="1" ht="30" x14ac:dyDescent="0.25">
      <c r="B25" s="57">
        <f>VLOOKUP(Tbl_Baseline_23_24_Adj[[#This Row],[Agy Code]],TblAgencies[],4,FALSE)</f>
        <v>4</v>
      </c>
      <c r="C25" s="57">
        <f>VLOOKUP(Tbl_Baseline_23_24_Adj[[#This Row],[Agy Code]],TblAgencies[],2,FALSE)</f>
        <v>12</v>
      </c>
      <c r="D25" s="57">
        <f t="shared" si="2"/>
        <v>136</v>
      </c>
      <c r="E25" s="57" t="str">
        <f>VLOOKUP(Tbl_Baseline_23_24_Adj[[#This Row],[Agy Code]],TblAgencies[],9,FALSE)</f>
        <v>136: Virginia Information Technologies Agency</v>
      </c>
      <c r="F25" s="57" t="str">
        <f>VLOOKUP(Tbl_Baseline_23_24_Adj[[#This Row],[Agy Code]],TblAgencies[],10,FALSE)</f>
        <v>Virginia Information Technologies Agency</v>
      </c>
      <c r="G25" s="57">
        <f>VLOOKUP(Tbl_Baseline_23_24_Adj[[#This Row],[Agy Code]],TblAgencies[],13,FALSE)</f>
        <v>174000</v>
      </c>
      <c r="H25" s="58">
        <f>IF(Tbl_Baseline_23_24_Adj[[#This Row],[Program]]="","",VLOOKUP(Tbl_Baseline_23_24_Adj[[#This Row],[Program]],Tbl_Programs[],2,FALSE))</f>
        <v>829</v>
      </c>
      <c r="I25" s="58" t="str">
        <f>IF(Tbl_Baseline_23_24_Adj[[#This Row],[Fund Group]]="","",VLOOKUP(Tbl_Baseline_23_24_Adj[[#This Row],[Fund Group]],Tbl_FundGroups[],2,FALSE))</f>
        <v>06</v>
      </c>
      <c r="J25" s="58" t="str">
        <f>Tbl_Baseline_23_24_Adj[[#This Row],[Pgm Code]]&amp;"."&amp;Tbl_Baseline_23_24_Adj[[#This Row],[Fund Group Code]]</f>
        <v>829.06</v>
      </c>
      <c r="K25" s="58" t="str">
        <f>IF(Tbl_Baseline_23_24_Adj[[#This Row],[Fund Group]]="","",IF(ISNA(VLOOKUP(Tbl_Baseline_23_24_Adj[[#This Row],[Prog.Fund]],Tbl_ProgramsFundCombination[],3,FALSE)),"NO","YES"))</f>
        <v>YES</v>
      </c>
      <c r="L25" s="58" t="str">
        <f>IF(Tbl_Baseline_23_24_Adj[[#This Row],[Fund Group]]="","",IF(Tbl_Baseline_23_24_Adj[[#This Row],[Fund Group Code]]="01","GF","NGF"))</f>
        <v>NGF</v>
      </c>
      <c r="M25" s="58" t="str">
        <f>IF(Tbl_Baseline_23_24_Adj[[#This Row],[Baseline Adjustments Category]]="","",VLOOKUP(Tbl_Baseline_23_24_Adj[[#This Row],[Baseline Adjustments Category]],Tbl_BaselineAdjCat[[Adjusted Baseline Categories]:[Positions]],3,FALSE))</f>
        <v>YES</v>
      </c>
      <c r="N25" s="58" t="str">
        <f>IF(Tbl_Baseline_23_24_Adj[[#This Row],[Baseline Adjustments Category]]="","",VLOOKUP(Tbl_Baseline_23_24_Adj[[#This Row],[Baseline Adjustments Category]],Tbl_BaselineAdjCat[[Adjusted Baseline Categories]:[Expected Value]],2,FALSE))</f>
        <v>Plus</v>
      </c>
      <c r="O25" s="55" t="s">
        <v>3052</v>
      </c>
      <c r="P25" s="55" t="s">
        <v>2813</v>
      </c>
      <c r="Q25" s="55" t="s">
        <v>2983</v>
      </c>
      <c r="R25" s="56">
        <v>577860</v>
      </c>
      <c r="S25" s="56">
        <v>577860</v>
      </c>
      <c r="T25" s="71">
        <v>5</v>
      </c>
      <c r="U25" s="71">
        <v>5</v>
      </c>
      <c r="V25" s="55"/>
    </row>
    <row r="26" spans="2:22" s="61" customFormat="1" ht="30" x14ac:dyDescent="0.25">
      <c r="B26" s="57">
        <f>VLOOKUP(Tbl_Baseline_23_24_Adj[[#This Row],[Agy Code]],TblAgencies[],4,FALSE)</f>
        <v>4</v>
      </c>
      <c r="C26" s="57">
        <f>VLOOKUP(Tbl_Baseline_23_24_Adj[[#This Row],[Agy Code]],TblAgencies[],2,FALSE)</f>
        <v>12</v>
      </c>
      <c r="D26" s="57">
        <f t="shared" si="2"/>
        <v>136</v>
      </c>
      <c r="E26" s="57" t="str">
        <f>VLOOKUP(Tbl_Baseline_23_24_Adj[[#This Row],[Agy Code]],TblAgencies[],9,FALSE)</f>
        <v>136: Virginia Information Technologies Agency</v>
      </c>
      <c r="F26" s="57" t="str">
        <f>VLOOKUP(Tbl_Baseline_23_24_Adj[[#This Row],[Agy Code]],TblAgencies[],10,FALSE)</f>
        <v>Virginia Information Technologies Agency</v>
      </c>
      <c r="G26" s="57">
        <f>VLOOKUP(Tbl_Baseline_23_24_Adj[[#This Row],[Agy Code]],TblAgencies[],13,FALSE)</f>
        <v>174000</v>
      </c>
      <c r="H26" s="58">
        <f>IF(Tbl_Baseline_23_24_Adj[[#This Row],[Program]]="","",VLOOKUP(Tbl_Baseline_23_24_Adj[[#This Row],[Program]],Tbl_Programs[],2,FALSE))</f>
        <v>899</v>
      </c>
      <c r="I26" s="58" t="str">
        <f>IF(Tbl_Baseline_23_24_Adj[[#This Row],[Fund Group]]="","",VLOOKUP(Tbl_Baseline_23_24_Adj[[#This Row],[Fund Group]],Tbl_FundGroups[],2,FALSE))</f>
        <v>02</v>
      </c>
      <c r="J26" s="58" t="str">
        <f>Tbl_Baseline_23_24_Adj[[#This Row],[Pgm Code]]&amp;"."&amp;Tbl_Baseline_23_24_Adj[[#This Row],[Fund Group Code]]</f>
        <v>899.02</v>
      </c>
      <c r="K26" s="58" t="str">
        <f>IF(Tbl_Baseline_23_24_Adj[[#This Row],[Fund Group]]="","",IF(ISNA(VLOOKUP(Tbl_Baseline_23_24_Adj[[#This Row],[Prog.Fund]],Tbl_ProgramsFundCombination[],3,FALSE)),"NO","YES"))</f>
        <v>YES</v>
      </c>
      <c r="L26" s="58" t="str">
        <f>IF(Tbl_Baseline_23_24_Adj[[#This Row],[Fund Group]]="","",IF(Tbl_Baseline_23_24_Adj[[#This Row],[Fund Group Code]]="01","GF","NGF"))</f>
        <v>NGF</v>
      </c>
      <c r="M26" s="58" t="str">
        <f>IF(Tbl_Baseline_23_24_Adj[[#This Row],[Baseline Adjustments Category]]="","",VLOOKUP(Tbl_Baseline_23_24_Adj[[#This Row],[Baseline Adjustments Category]],Tbl_BaselineAdjCat[[Adjusted Baseline Categories]:[Positions]],3,FALSE))</f>
        <v>YES</v>
      </c>
      <c r="N26" s="58" t="str">
        <f>IF(Tbl_Baseline_23_24_Adj[[#This Row],[Baseline Adjustments Category]]="","",VLOOKUP(Tbl_Baseline_23_24_Adj[[#This Row],[Baseline Adjustments Category]],Tbl_BaselineAdjCat[[Adjusted Baseline Categories]:[Expected Value]],2,FALSE))</f>
        <v>Plus</v>
      </c>
      <c r="O26" s="55" t="s">
        <v>3053</v>
      </c>
      <c r="P26" s="55" t="s">
        <v>2808</v>
      </c>
      <c r="Q26" s="55" t="s">
        <v>2983</v>
      </c>
      <c r="R26" s="56">
        <v>754038</v>
      </c>
      <c r="S26" s="56">
        <v>754038</v>
      </c>
      <c r="T26" s="71">
        <v>7</v>
      </c>
      <c r="U26" s="71">
        <v>7</v>
      </c>
      <c r="V26" s="55"/>
    </row>
    <row r="27" spans="2:22" s="61" customFormat="1" ht="30" x14ac:dyDescent="0.25">
      <c r="B27" s="57">
        <f>VLOOKUP(Tbl_Baseline_23_24_Adj[[#This Row],[Agy Code]],TblAgencies[],4,FALSE)</f>
        <v>4</v>
      </c>
      <c r="C27" s="57">
        <f>VLOOKUP(Tbl_Baseline_23_24_Adj[[#This Row],[Agy Code]],TblAgencies[],2,FALSE)</f>
        <v>12</v>
      </c>
      <c r="D27" s="57">
        <f t="shared" si="2"/>
        <v>136</v>
      </c>
      <c r="E27" s="57" t="str">
        <f>VLOOKUP(Tbl_Baseline_23_24_Adj[[#This Row],[Agy Code]],TblAgencies[],9,FALSE)</f>
        <v>136: Virginia Information Technologies Agency</v>
      </c>
      <c r="F27" s="57" t="str">
        <f>VLOOKUP(Tbl_Baseline_23_24_Adj[[#This Row],[Agy Code]],TblAgencies[],10,FALSE)</f>
        <v>Virginia Information Technologies Agency</v>
      </c>
      <c r="G27" s="57">
        <f>VLOOKUP(Tbl_Baseline_23_24_Adj[[#This Row],[Agy Code]],TblAgencies[],13,FALSE)</f>
        <v>174000</v>
      </c>
      <c r="H27" s="58">
        <f>IF(Tbl_Baseline_23_24_Adj[[#This Row],[Program]]="","",VLOOKUP(Tbl_Baseline_23_24_Adj[[#This Row],[Program]],Tbl_Programs[],2,FALSE))</f>
        <v>899</v>
      </c>
      <c r="I27" s="58" t="str">
        <f>IF(Tbl_Baseline_23_24_Adj[[#This Row],[Fund Group]]="","",VLOOKUP(Tbl_Baseline_23_24_Adj[[#This Row],[Fund Group]],Tbl_FundGroups[],2,FALSE))</f>
        <v>06</v>
      </c>
      <c r="J27" s="58" t="str">
        <f>Tbl_Baseline_23_24_Adj[[#This Row],[Pgm Code]]&amp;"."&amp;Tbl_Baseline_23_24_Adj[[#This Row],[Fund Group Code]]</f>
        <v>899.06</v>
      </c>
      <c r="K27" s="58" t="str">
        <f>IF(Tbl_Baseline_23_24_Adj[[#This Row],[Fund Group]]="","",IF(ISNA(VLOOKUP(Tbl_Baseline_23_24_Adj[[#This Row],[Prog.Fund]],Tbl_ProgramsFundCombination[],3,FALSE)),"NO","YES"))</f>
        <v>YES</v>
      </c>
      <c r="L27" s="58" t="str">
        <f>IF(Tbl_Baseline_23_24_Adj[[#This Row],[Fund Group]]="","",IF(Tbl_Baseline_23_24_Adj[[#This Row],[Fund Group Code]]="01","GF","NGF"))</f>
        <v>NGF</v>
      </c>
      <c r="M27" s="58" t="str">
        <f>IF(Tbl_Baseline_23_24_Adj[[#This Row],[Baseline Adjustments Category]]="","",VLOOKUP(Tbl_Baseline_23_24_Adj[[#This Row],[Baseline Adjustments Category]],Tbl_BaselineAdjCat[[Adjusted Baseline Categories]:[Positions]],3,FALSE))</f>
        <v>YES</v>
      </c>
      <c r="N27" s="58" t="str">
        <f>IF(Tbl_Baseline_23_24_Adj[[#This Row],[Baseline Adjustments Category]]="","",VLOOKUP(Tbl_Baseline_23_24_Adj[[#This Row],[Baseline Adjustments Category]],Tbl_BaselineAdjCat[[Adjusted Baseline Categories]:[Expected Value]],2,FALSE))</f>
        <v>Plus</v>
      </c>
      <c r="O27" s="55" t="s">
        <v>3053</v>
      </c>
      <c r="P27" s="55" t="s">
        <v>2813</v>
      </c>
      <c r="Q27" s="55" t="s">
        <v>2983</v>
      </c>
      <c r="R27" s="56">
        <v>1727897</v>
      </c>
      <c r="S27" s="56">
        <v>1727897</v>
      </c>
      <c r="T27" s="71">
        <v>16.399999999999999</v>
      </c>
      <c r="U27" s="71">
        <v>16.399999999999999</v>
      </c>
      <c r="V27" s="55"/>
    </row>
    <row r="28" spans="2:22" s="61" customFormat="1" ht="30" x14ac:dyDescent="0.25">
      <c r="B28" s="57">
        <f>VLOOKUP(Tbl_Baseline_23_24_Adj[[#This Row],[Agy Code]],TblAgencies[],4,FALSE)</f>
        <v>4</v>
      </c>
      <c r="C28" s="57">
        <f>VLOOKUP(Tbl_Baseline_23_24_Adj[[#This Row],[Agy Code]],TblAgencies[],2,FALSE)</f>
        <v>12</v>
      </c>
      <c r="D28" s="57">
        <f t="shared" si="2"/>
        <v>136</v>
      </c>
      <c r="E28" s="57" t="str">
        <f>VLOOKUP(Tbl_Baseline_23_24_Adj[[#This Row],[Agy Code]],TblAgencies[],9,FALSE)</f>
        <v>136: Virginia Information Technologies Agency</v>
      </c>
      <c r="F28" s="57" t="str">
        <f>VLOOKUP(Tbl_Baseline_23_24_Adj[[#This Row],[Agy Code]],TblAgencies[],10,FALSE)</f>
        <v>Virginia Information Technologies Agency</v>
      </c>
      <c r="G28" s="57">
        <f>VLOOKUP(Tbl_Baseline_23_24_Adj[[#This Row],[Agy Code]],TblAgencies[],13,FALSE)</f>
        <v>174000</v>
      </c>
      <c r="H28" s="58">
        <f>IF(Tbl_Baseline_23_24_Adj[[#This Row],[Program]]="","",VLOOKUP(Tbl_Baseline_23_24_Adj[[#This Row],[Program]],Tbl_Programs[],2,FALSE))</f>
        <v>899</v>
      </c>
      <c r="I28" s="58" t="str">
        <f>IF(Tbl_Baseline_23_24_Adj[[#This Row],[Fund Group]]="","",VLOOKUP(Tbl_Baseline_23_24_Adj[[#This Row],[Fund Group]],Tbl_FundGroups[],2,FALSE))</f>
        <v>06</v>
      </c>
      <c r="J28" s="58" t="str">
        <f>Tbl_Baseline_23_24_Adj[[#This Row],[Pgm Code]]&amp;"."&amp;Tbl_Baseline_23_24_Adj[[#This Row],[Fund Group Code]]</f>
        <v>899.06</v>
      </c>
      <c r="K28" s="58" t="str">
        <f>IF(Tbl_Baseline_23_24_Adj[[#This Row],[Fund Group]]="","",IF(ISNA(VLOOKUP(Tbl_Baseline_23_24_Adj[[#This Row],[Prog.Fund]],Tbl_ProgramsFundCombination[],3,FALSE)),"NO","YES"))</f>
        <v>YES</v>
      </c>
      <c r="L28" s="58" t="str">
        <f>IF(Tbl_Baseline_23_24_Adj[[#This Row],[Fund Group]]="","",IF(Tbl_Baseline_23_24_Adj[[#This Row],[Fund Group Code]]="01","GF","NGF"))</f>
        <v>NGF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Plus/Minus</v>
      </c>
      <c r="O28" s="55" t="s">
        <v>3053</v>
      </c>
      <c r="P28" s="55" t="s">
        <v>2813</v>
      </c>
      <c r="Q28" s="55" t="s">
        <v>2865</v>
      </c>
      <c r="R28" s="56">
        <v>67680</v>
      </c>
      <c r="S28" s="56">
        <v>67680</v>
      </c>
      <c r="T28" s="71">
        <v>0</v>
      </c>
      <c r="U28" s="71">
        <v>0</v>
      </c>
      <c r="V28" s="55" t="s">
        <v>3090</v>
      </c>
    </row>
    <row r="29" spans="2:22" s="61" customFormat="1" ht="30" x14ac:dyDescent="0.25">
      <c r="B29" s="57">
        <f>VLOOKUP(Tbl_Baseline_23_24_Adj[[#This Row],[Agy Code]],TblAgencies[],4,FALSE)</f>
        <v>4</v>
      </c>
      <c r="C29" s="57">
        <f>VLOOKUP(Tbl_Baseline_23_24_Adj[[#This Row],[Agy Code]],TblAgencies[],2,FALSE)</f>
        <v>12</v>
      </c>
      <c r="D29" s="57">
        <f t="shared" si="2"/>
        <v>136</v>
      </c>
      <c r="E29" s="57" t="str">
        <f>VLOOKUP(Tbl_Baseline_23_24_Adj[[#This Row],[Agy Code]],TblAgencies[],9,FALSE)</f>
        <v>136: Virginia Information Technologies Agency</v>
      </c>
      <c r="F29" s="57" t="str">
        <f>VLOOKUP(Tbl_Baseline_23_24_Adj[[#This Row],[Agy Code]],TblAgencies[],10,FALSE)</f>
        <v>Virginia Information Technologies Agency</v>
      </c>
      <c r="G29" s="57">
        <f>VLOOKUP(Tbl_Baseline_23_24_Adj[[#This Row],[Agy Code]],TblAgencies[],13,FALSE)</f>
        <v>174000</v>
      </c>
      <c r="H29" s="58">
        <f>IF(Tbl_Baseline_23_24_Adj[[#This Row],[Program]]="","",VLOOKUP(Tbl_Baseline_23_24_Adj[[#This Row],[Program]],Tbl_Programs[],2,FALSE))</f>
        <v>899</v>
      </c>
      <c r="I29" s="58" t="str">
        <f>IF(Tbl_Baseline_23_24_Adj[[#This Row],[Fund Group]]="","",VLOOKUP(Tbl_Baseline_23_24_Adj[[#This Row],[Fund Group]],Tbl_FundGroups[],2,FALSE))</f>
        <v>06</v>
      </c>
      <c r="J29" s="58" t="str">
        <f>Tbl_Baseline_23_24_Adj[[#This Row],[Pgm Code]]&amp;"."&amp;Tbl_Baseline_23_24_Adj[[#This Row],[Fund Group Code]]</f>
        <v>899.06</v>
      </c>
      <c r="K29" s="58" t="str">
        <f>IF(Tbl_Baseline_23_24_Adj[[#This Row],[Fund Group]]="","",IF(ISNA(VLOOKUP(Tbl_Baseline_23_24_Adj[[#This Row],[Prog.Fund]],Tbl_ProgramsFundCombination[],3,FALSE)),"NO","YES"))</f>
        <v>YES</v>
      </c>
      <c r="L29" s="58" t="str">
        <f>IF(Tbl_Baseline_23_24_Adj[[#This Row],[Fund Group]]="","",IF(Tbl_Baseline_23_24_Adj[[#This Row],[Fund Group Code]]="01","GF","NGF"))</f>
        <v>NGF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Plus/Minus</v>
      </c>
      <c r="O29" s="55" t="s">
        <v>3053</v>
      </c>
      <c r="P29" s="55" t="s">
        <v>2813</v>
      </c>
      <c r="Q29" s="55" t="s">
        <v>2865</v>
      </c>
      <c r="R29" s="56">
        <v>-2922</v>
      </c>
      <c r="S29" s="56">
        <v>-2922</v>
      </c>
      <c r="T29" s="71">
        <v>0</v>
      </c>
      <c r="U29" s="71">
        <v>0</v>
      </c>
      <c r="V29" s="55" t="s">
        <v>3090</v>
      </c>
    </row>
    <row r="30" spans="2:22" s="61" customFormat="1" ht="30" x14ac:dyDescent="0.25">
      <c r="B30" s="57">
        <f>VLOOKUP(Tbl_Baseline_23_24_Adj[[#This Row],[Agy Code]],TblAgencies[],4,FALSE)</f>
        <v>4</v>
      </c>
      <c r="C30" s="57">
        <f>VLOOKUP(Tbl_Baseline_23_24_Adj[[#This Row],[Agy Code]],TblAgencies[],2,FALSE)</f>
        <v>12</v>
      </c>
      <c r="D30" s="57">
        <f t="shared" si="2"/>
        <v>136</v>
      </c>
      <c r="E30" s="57" t="str">
        <f>VLOOKUP(Tbl_Baseline_23_24_Adj[[#This Row],[Agy Code]],TblAgencies[],9,FALSE)</f>
        <v>136: Virginia Information Technologies Agency</v>
      </c>
      <c r="F30" s="57" t="str">
        <f>VLOOKUP(Tbl_Baseline_23_24_Adj[[#This Row],[Agy Code]],TblAgencies[],10,FALSE)</f>
        <v>Virginia Information Technologies Agency</v>
      </c>
      <c r="G30" s="57">
        <f>VLOOKUP(Tbl_Baseline_23_24_Adj[[#This Row],[Agy Code]],TblAgencies[],13,FALSE)</f>
        <v>174000</v>
      </c>
      <c r="H30" s="58">
        <f>IF(Tbl_Baseline_23_24_Adj[[#This Row],[Program]]="","",VLOOKUP(Tbl_Baseline_23_24_Adj[[#This Row],[Program]],Tbl_Programs[],2,FALSE))</f>
        <v>899</v>
      </c>
      <c r="I30" s="58" t="str">
        <f>IF(Tbl_Baseline_23_24_Adj[[#This Row],[Fund Group]]="","",VLOOKUP(Tbl_Baseline_23_24_Adj[[#This Row],[Fund Group]],Tbl_FundGroups[],2,FALSE))</f>
        <v>06</v>
      </c>
      <c r="J30" s="58" t="str">
        <f>Tbl_Baseline_23_24_Adj[[#This Row],[Pgm Code]]&amp;"."&amp;Tbl_Baseline_23_24_Adj[[#This Row],[Fund Group Code]]</f>
        <v>899.06</v>
      </c>
      <c r="K30" s="58" t="str">
        <f>IF(Tbl_Baseline_23_24_Adj[[#This Row],[Fund Group]]="","",IF(ISNA(VLOOKUP(Tbl_Baseline_23_24_Adj[[#This Row],[Prog.Fund]],Tbl_ProgramsFundCombination[],3,FALSE)),"NO","YES"))</f>
        <v>YES</v>
      </c>
      <c r="L30" s="58" t="str">
        <f>IF(Tbl_Baseline_23_24_Adj[[#This Row],[Fund Group]]="","",IF(Tbl_Baseline_23_24_Adj[[#This Row],[Fund Group Code]]="01","GF","NGF"))</f>
        <v>NGF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Plus/Minus</v>
      </c>
      <c r="O30" s="55" t="s">
        <v>3053</v>
      </c>
      <c r="P30" s="55" t="s">
        <v>2813</v>
      </c>
      <c r="Q30" s="55" t="s">
        <v>2865</v>
      </c>
      <c r="R30" s="56">
        <v>3040</v>
      </c>
      <c r="S30" s="56">
        <v>3040</v>
      </c>
      <c r="T30" s="71">
        <v>0</v>
      </c>
      <c r="U30" s="71">
        <v>0</v>
      </c>
      <c r="V30" s="55" t="s">
        <v>3090</v>
      </c>
    </row>
    <row r="31" spans="2:22" s="61" customFormat="1" ht="30" x14ac:dyDescent="0.25">
      <c r="B31" s="57">
        <f>VLOOKUP(Tbl_Baseline_23_24_Adj[[#This Row],[Agy Code]],TblAgencies[],4,FALSE)</f>
        <v>4</v>
      </c>
      <c r="C31" s="57">
        <f>VLOOKUP(Tbl_Baseline_23_24_Adj[[#This Row],[Agy Code]],TblAgencies[],2,FALSE)</f>
        <v>12</v>
      </c>
      <c r="D31" s="57">
        <f t="shared" si="2"/>
        <v>136</v>
      </c>
      <c r="E31" s="57" t="str">
        <f>VLOOKUP(Tbl_Baseline_23_24_Adj[[#This Row],[Agy Code]],TblAgencies[],9,FALSE)</f>
        <v>136: Virginia Information Technologies Agency</v>
      </c>
      <c r="F31" s="57" t="str">
        <f>VLOOKUP(Tbl_Baseline_23_24_Adj[[#This Row],[Agy Code]],TblAgencies[],10,FALSE)</f>
        <v>Virginia Information Technologies Agency</v>
      </c>
      <c r="G31" s="57">
        <f>VLOOKUP(Tbl_Baseline_23_24_Adj[[#This Row],[Agy Code]],TblAgencies[],13,FALSE)</f>
        <v>174000</v>
      </c>
      <c r="H31" s="58">
        <f>IF(Tbl_Baseline_23_24_Adj[[#This Row],[Program]]="","",VLOOKUP(Tbl_Baseline_23_24_Adj[[#This Row],[Program]],Tbl_Programs[],2,FALSE))</f>
        <v>899</v>
      </c>
      <c r="I31" s="58" t="str">
        <f>IF(Tbl_Baseline_23_24_Adj[[#This Row],[Fund Group]]="","",VLOOKUP(Tbl_Baseline_23_24_Adj[[#This Row],[Fund Group]],Tbl_FundGroups[],2,FALSE))</f>
        <v>02</v>
      </c>
      <c r="J31" s="58" t="str">
        <f>Tbl_Baseline_23_24_Adj[[#This Row],[Pgm Code]]&amp;"."&amp;Tbl_Baseline_23_24_Adj[[#This Row],[Fund Group Code]]</f>
        <v>899.02</v>
      </c>
      <c r="K31" s="58" t="str">
        <f>IF(Tbl_Baseline_23_24_Adj[[#This Row],[Fund Group]]="","",IF(ISNA(VLOOKUP(Tbl_Baseline_23_24_Adj[[#This Row],[Prog.Fund]],Tbl_ProgramsFundCombination[],3,FALSE)),"NO","YES"))</f>
        <v>YES</v>
      </c>
      <c r="L31" s="58" t="str">
        <f>IF(Tbl_Baseline_23_24_Adj[[#This Row],[Fund Group]]="","",IF(Tbl_Baseline_23_24_Adj[[#This Row],[Fund Group Code]]="01","GF","NGF"))</f>
        <v>NGF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Plus/Minus</v>
      </c>
      <c r="O31" s="55" t="s">
        <v>3053</v>
      </c>
      <c r="P31" s="55" t="s">
        <v>2808</v>
      </c>
      <c r="Q31" s="55" t="s">
        <v>2865</v>
      </c>
      <c r="R31" s="56">
        <v>76649</v>
      </c>
      <c r="S31" s="56">
        <v>104084</v>
      </c>
      <c r="T31" s="71">
        <v>0</v>
      </c>
      <c r="U31" s="71">
        <v>0</v>
      </c>
      <c r="V31" s="55" t="s">
        <v>3090</v>
      </c>
    </row>
    <row r="32" spans="2:22" s="61" customFormat="1" ht="30" x14ac:dyDescent="0.25">
      <c r="B32" s="57">
        <f>VLOOKUP(Tbl_Baseline_23_24_Adj[[#This Row],[Agy Code]],TblAgencies[],4,FALSE)</f>
        <v>4</v>
      </c>
      <c r="C32" s="57">
        <f>VLOOKUP(Tbl_Baseline_23_24_Adj[[#This Row],[Agy Code]],TblAgencies[],2,FALSE)</f>
        <v>12</v>
      </c>
      <c r="D32" s="57">
        <f t="shared" si="2"/>
        <v>136</v>
      </c>
      <c r="E32" s="57" t="str">
        <f>VLOOKUP(Tbl_Baseline_23_24_Adj[[#This Row],[Agy Code]],TblAgencies[],9,FALSE)</f>
        <v>136: Virginia Information Technologies Agency</v>
      </c>
      <c r="F32" s="57" t="str">
        <f>VLOOKUP(Tbl_Baseline_23_24_Adj[[#This Row],[Agy Code]],TblAgencies[],10,FALSE)</f>
        <v>Virginia Information Technologies Agency</v>
      </c>
      <c r="G32" s="57">
        <f>VLOOKUP(Tbl_Baseline_23_24_Adj[[#This Row],[Agy Code]],TblAgencies[],13,FALSE)</f>
        <v>174000</v>
      </c>
      <c r="H32" s="58">
        <f>IF(Tbl_Baseline_23_24_Adj[[#This Row],[Program]]="","",VLOOKUP(Tbl_Baseline_23_24_Adj[[#This Row],[Program]],Tbl_Programs[],2,FALSE))</f>
        <v>899</v>
      </c>
      <c r="I32" s="58" t="str">
        <f>IF(Tbl_Baseline_23_24_Adj[[#This Row],[Fund Group]]="","",VLOOKUP(Tbl_Baseline_23_24_Adj[[#This Row],[Fund Group]],Tbl_FundGroups[],2,FALSE))</f>
        <v>02</v>
      </c>
      <c r="J32" s="58" t="str">
        <f>Tbl_Baseline_23_24_Adj[[#This Row],[Pgm Code]]&amp;"."&amp;Tbl_Baseline_23_24_Adj[[#This Row],[Fund Group Code]]</f>
        <v>899.02</v>
      </c>
      <c r="K32" s="58" t="str">
        <f>IF(Tbl_Baseline_23_24_Adj[[#This Row],[Fund Group]]="","",IF(ISNA(VLOOKUP(Tbl_Baseline_23_24_Adj[[#This Row],[Prog.Fund]],Tbl_ProgramsFundCombination[],3,FALSE)),"NO","YES"))</f>
        <v>YES</v>
      </c>
      <c r="L32" s="58" t="str">
        <f>IF(Tbl_Baseline_23_24_Adj[[#This Row],[Fund Group]]="","",IF(Tbl_Baseline_23_24_Adj[[#This Row],[Fund Group Code]]="01","GF","NGF"))</f>
        <v>NGF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Plus/Minus</v>
      </c>
      <c r="O32" s="55" t="s">
        <v>3053</v>
      </c>
      <c r="P32" s="55" t="s">
        <v>2808</v>
      </c>
      <c r="Q32" s="55" t="s">
        <v>2865</v>
      </c>
      <c r="R32" s="56">
        <v>18478</v>
      </c>
      <c r="S32" s="56">
        <v>24483</v>
      </c>
      <c r="T32" s="71">
        <v>0</v>
      </c>
      <c r="U32" s="71">
        <v>0</v>
      </c>
      <c r="V32" s="55" t="s">
        <v>3090</v>
      </c>
    </row>
    <row r="33" spans="2:22" s="61" customFormat="1" ht="30" x14ac:dyDescent="0.25">
      <c r="B33" s="57">
        <f>VLOOKUP(Tbl_Baseline_23_24_Adj[[#This Row],[Agy Code]],TblAgencies[],4,FALSE)</f>
        <v>4</v>
      </c>
      <c r="C33" s="57">
        <f>VLOOKUP(Tbl_Baseline_23_24_Adj[[#This Row],[Agy Code]],TblAgencies[],2,FALSE)</f>
        <v>12</v>
      </c>
      <c r="D33" s="57">
        <f t="shared" si="2"/>
        <v>136</v>
      </c>
      <c r="E33" s="57" t="str">
        <f>VLOOKUP(Tbl_Baseline_23_24_Adj[[#This Row],[Agy Code]],TblAgencies[],9,FALSE)</f>
        <v>136: Virginia Information Technologies Agency</v>
      </c>
      <c r="F33" s="57" t="str">
        <f>VLOOKUP(Tbl_Baseline_23_24_Adj[[#This Row],[Agy Code]],TblAgencies[],10,FALSE)</f>
        <v>Virginia Information Technologies Agency</v>
      </c>
      <c r="G33" s="57">
        <f>VLOOKUP(Tbl_Baseline_23_24_Adj[[#This Row],[Agy Code]],TblAgencies[],13,FALSE)</f>
        <v>174000</v>
      </c>
      <c r="H33" s="58">
        <f>IF(Tbl_Baseline_23_24_Adj[[#This Row],[Program]]="","",VLOOKUP(Tbl_Baseline_23_24_Adj[[#This Row],[Program]],Tbl_Programs[],2,FALSE))</f>
        <v>899</v>
      </c>
      <c r="I33" s="58" t="str">
        <f>IF(Tbl_Baseline_23_24_Adj[[#This Row],[Fund Group]]="","",VLOOKUP(Tbl_Baseline_23_24_Adj[[#This Row],[Fund Group]],Tbl_FundGroups[],2,FALSE))</f>
        <v>02</v>
      </c>
      <c r="J33" s="58" t="str">
        <f>Tbl_Baseline_23_24_Adj[[#This Row],[Pgm Code]]&amp;"."&amp;Tbl_Baseline_23_24_Adj[[#This Row],[Fund Group Code]]</f>
        <v>899.02</v>
      </c>
      <c r="K33" s="58" t="str">
        <f>IF(Tbl_Baseline_23_24_Adj[[#This Row],[Fund Group]]="","",IF(ISNA(VLOOKUP(Tbl_Baseline_23_24_Adj[[#This Row],[Prog.Fund]],Tbl_ProgramsFundCombination[],3,FALSE)),"NO","YES"))</f>
        <v>YES</v>
      </c>
      <c r="L33" s="58" t="str">
        <f>IF(Tbl_Baseline_23_24_Adj[[#This Row],[Fund Group]]="","",IF(Tbl_Baseline_23_24_Adj[[#This Row],[Fund Group Code]]="01","GF","NGF"))</f>
        <v>NGF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Plus/Minus</v>
      </c>
      <c r="O33" s="55" t="s">
        <v>3053</v>
      </c>
      <c r="P33" s="55" t="s">
        <v>2808</v>
      </c>
      <c r="Q33" s="55" t="s">
        <v>2865</v>
      </c>
      <c r="R33" s="56">
        <v>-11203</v>
      </c>
      <c r="S33" s="56">
        <v>-8392</v>
      </c>
      <c r="T33" s="71">
        <v>0</v>
      </c>
      <c r="U33" s="71">
        <v>0</v>
      </c>
      <c r="V33" s="55" t="s">
        <v>3090</v>
      </c>
    </row>
    <row r="34" spans="2:22" s="61" customFormat="1" ht="30" x14ac:dyDescent="0.25">
      <c r="B34" s="57">
        <f>VLOOKUP(Tbl_Baseline_23_24_Adj[[#This Row],[Agy Code]],TblAgencies[],4,FALSE)</f>
        <v>4</v>
      </c>
      <c r="C34" s="57">
        <f>VLOOKUP(Tbl_Baseline_23_24_Adj[[#This Row],[Agy Code]],TblAgencies[],2,FALSE)</f>
        <v>12</v>
      </c>
      <c r="D34" s="57">
        <f t="shared" si="2"/>
        <v>136</v>
      </c>
      <c r="E34" s="57" t="str">
        <f>VLOOKUP(Tbl_Baseline_23_24_Adj[[#This Row],[Agy Code]],TblAgencies[],9,FALSE)</f>
        <v>136: Virginia Information Technologies Agency</v>
      </c>
      <c r="F34" s="57" t="str">
        <f>VLOOKUP(Tbl_Baseline_23_24_Adj[[#This Row],[Agy Code]],TblAgencies[],10,FALSE)</f>
        <v>Virginia Information Technologies Agency</v>
      </c>
      <c r="G34" s="57">
        <f>VLOOKUP(Tbl_Baseline_23_24_Adj[[#This Row],[Agy Code]],TblAgencies[],13,FALSE)</f>
        <v>174000</v>
      </c>
      <c r="H34" s="58">
        <f>IF(Tbl_Baseline_23_24_Adj[[#This Row],[Program]]="","",VLOOKUP(Tbl_Baseline_23_24_Adj[[#This Row],[Program]],Tbl_Programs[],2,FALSE))</f>
        <v>829</v>
      </c>
      <c r="I34" s="58" t="str">
        <f>IF(Tbl_Baseline_23_24_Adj[[#This Row],[Fund Group]]="","",VLOOKUP(Tbl_Baseline_23_24_Adj[[#This Row],[Fund Group]],Tbl_FundGroups[],2,FALSE))</f>
        <v>01</v>
      </c>
      <c r="J34" s="58" t="str">
        <f>Tbl_Baseline_23_24_Adj[[#This Row],[Pgm Code]]&amp;"."&amp;Tbl_Baseline_23_24_Adj[[#This Row],[Fund Group Code]]</f>
        <v>829.01</v>
      </c>
      <c r="K34" s="58" t="str">
        <f>IF(Tbl_Baseline_23_24_Adj[[#This Row],[Fund Group]]="","",IF(ISNA(VLOOKUP(Tbl_Baseline_23_24_Adj[[#This Row],[Prog.Fund]],Tbl_ProgramsFundCombination[],3,FALSE)),"NO","YES"))</f>
        <v>YES</v>
      </c>
      <c r="L34" s="58" t="str">
        <f>IF(Tbl_Baseline_23_24_Adj[[#This Row],[Fund Group]]="","",IF(Tbl_Baseline_23_24_Adj[[#This Row],[Fund Group Code]]="01","GF","NGF"))</f>
        <v>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Plus/Minus</v>
      </c>
      <c r="O34" s="55" t="s">
        <v>3052</v>
      </c>
      <c r="P34" s="55" t="s">
        <v>2807</v>
      </c>
      <c r="Q34" s="55" t="s">
        <v>2865</v>
      </c>
      <c r="R34" s="56">
        <v>11161</v>
      </c>
      <c r="S34" s="56">
        <v>22809</v>
      </c>
      <c r="T34" s="71">
        <v>0</v>
      </c>
      <c r="U34" s="71">
        <v>0</v>
      </c>
      <c r="V34" s="55" t="s">
        <v>3090</v>
      </c>
    </row>
    <row r="35" spans="2:22" s="61" customFormat="1" ht="30" x14ac:dyDescent="0.25">
      <c r="B35" s="57">
        <f>VLOOKUP(Tbl_Baseline_23_24_Adj[[#This Row],[Agy Code]],TblAgencies[],4,FALSE)</f>
        <v>4</v>
      </c>
      <c r="C35" s="57">
        <f>VLOOKUP(Tbl_Baseline_23_24_Adj[[#This Row],[Agy Code]],TblAgencies[],2,FALSE)</f>
        <v>12</v>
      </c>
      <c r="D35" s="57">
        <f t="shared" si="2"/>
        <v>136</v>
      </c>
      <c r="E35" s="57" t="str">
        <f>VLOOKUP(Tbl_Baseline_23_24_Adj[[#This Row],[Agy Code]],TblAgencies[],9,FALSE)</f>
        <v>136: Virginia Information Technologies Agency</v>
      </c>
      <c r="F35" s="57" t="str">
        <f>VLOOKUP(Tbl_Baseline_23_24_Adj[[#This Row],[Agy Code]],TblAgencies[],10,FALSE)</f>
        <v>Virginia Information Technologies Agency</v>
      </c>
      <c r="G35" s="57">
        <f>VLOOKUP(Tbl_Baseline_23_24_Adj[[#This Row],[Agy Code]],TblAgencies[],13,FALSE)</f>
        <v>174000</v>
      </c>
      <c r="H35" s="58">
        <f>IF(Tbl_Baseline_23_24_Adj[[#This Row],[Program]]="","",VLOOKUP(Tbl_Baseline_23_24_Adj[[#This Row],[Program]],Tbl_Programs[],2,FALSE))</f>
        <v>824</v>
      </c>
      <c r="I35" s="58" t="str">
        <f>IF(Tbl_Baseline_23_24_Adj[[#This Row],[Fund Group]]="","",VLOOKUP(Tbl_Baseline_23_24_Adj[[#This Row],[Fund Group]],Tbl_FundGroups[],2,FALSE))</f>
        <v>06</v>
      </c>
      <c r="J35" s="58" t="str">
        <f>Tbl_Baseline_23_24_Adj[[#This Row],[Pgm Code]]&amp;"."&amp;Tbl_Baseline_23_24_Adj[[#This Row],[Fund Group Code]]</f>
        <v>824.06</v>
      </c>
      <c r="K35" s="58" t="str">
        <f>IF(Tbl_Baseline_23_24_Adj[[#This Row],[Fund Group]]="","",IF(ISNA(VLOOKUP(Tbl_Baseline_23_24_Adj[[#This Row],[Prog.Fund]],Tbl_ProgramsFundCombination[],3,FALSE)),"NO","YES"))</f>
        <v>YES</v>
      </c>
      <c r="L35" s="58" t="str">
        <f>IF(Tbl_Baseline_23_24_Adj[[#This Row],[Fund Group]]="","",IF(Tbl_Baseline_23_24_Adj[[#This Row],[Fund Group Code]]="01","GF","NGF"))</f>
        <v>NGF</v>
      </c>
      <c r="M35" s="58" t="str">
        <f>IF(Tbl_Baseline_23_24_Adj[[#This Row],[Baseline Adjustments Category]]="","",VLOOKUP(Tbl_Baseline_23_24_Adj[[#This Row],[Baseline Adjustments Category]],Tbl_BaselineAdjCat[[Adjusted Baseline Categories]:[Positions]],3,FALSE))</f>
        <v>NO</v>
      </c>
      <c r="N35" s="58" t="str">
        <f>IF(Tbl_Baseline_23_24_Adj[[#This Row],[Baseline Adjustments Category]]="","",VLOOKUP(Tbl_Baseline_23_24_Adj[[#This Row],[Baseline Adjustments Category]],Tbl_BaselineAdjCat[[Adjusted Baseline Categories]:[Expected Value]],2,FALSE))</f>
        <v>Plus/Minus</v>
      </c>
      <c r="O35" s="55" t="s">
        <v>3051</v>
      </c>
      <c r="P35" s="55" t="s">
        <v>2813</v>
      </c>
      <c r="Q35" s="55" t="s">
        <v>2865</v>
      </c>
      <c r="R35" s="56">
        <v>53550.336956911859</v>
      </c>
      <c r="S35" s="56">
        <v>106343.46877941267</v>
      </c>
      <c r="T35" s="71">
        <v>0</v>
      </c>
      <c r="U35" s="71">
        <v>0</v>
      </c>
      <c r="V35" s="55" t="s">
        <v>3090</v>
      </c>
    </row>
    <row r="36" spans="2:22" s="61" customFormat="1" ht="30" x14ac:dyDescent="0.25">
      <c r="B36" s="57">
        <f>VLOOKUP(Tbl_Baseline_23_24_Adj[[#This Row],[Agy Code]],TblAgencies[],4,FALSE)</f>
        <v>4</v>
      </c>
      <c r="C36" s="57">
        <f>VLOOKUP(Tbl_Baseline_23_24_Adj[[#This Row],[Agy Code]],TblAgencies[],2,FALSE)</f>
        <v>12</v>
      </c>
      <c r="D36" s="57">
        <f t="shared" si="2"/>
        <v>136</v>
      </c>
      <c r="E36" s="57" t="str">
        <f>VLOOKUP(Tbl_Baseline_23_24_Adj[[#This Row],[Agy Code]],TblAgencies[],9,FALSE)</f>
        <v>136: Virginia Information Technologies Agency</v>
      </c>
      <c r="F36" s="57" t="str">
        <f>VLOOKUP(Tbl_Baseline_23_24_Adj[[#This Row],[Agy Code]],TblAgencies[],10,FALSE)</f>
        <v>Virginia Information Technologies Agency</v>
      </c>
      <c r="G36" s="57">
        <f>VLOOKUP(Tbl_Baseline_23_24_Adj[[#This Row],[Agy Code]],TblAgencies[],13,FALSE)</f>
        <v>174000</v>
      </c>
      <c r="H36" s="58">
        <f>IF(Tbl_Baseline_23_24_Adj[[#This Row],[Program]]="","",VLOOKUP(Tbl_Baseline_23_24_Adj[[#This Row],[Program]],Tbl_Programs[],2,FALSE))</f>
        <v>829</v>
      </c>
      <c r="I36" s="58" t="str">
        <f>IF(Tbl_Baseline_23_24_Adj[[#This Row],[Fund Group]]="","",VLOOKUP(Tbl_Baseline_23_24_Adj[[#This Row],[Fund Group]],Tbl_FundGroups[],2,FALSE))</f>
        <v>06</v>
      </c>
      <c r="J36" s="58" t="str">
        <f>Tbl_Baseline_23_24_Adj[[#This Row],[Pgm Code]]&amp;"."&amp;Tbl_Baseline_23_24_Adj[[#This Row],[Fund Group Code]]</f>
        <v>829.06</v>
      </c>
      <c r="K36" s="58" t="str">
        <f>IF(Tbl_Baseline_23_24_Adj[[#This Row],[Fund Group]]="","",IF(ISNA(VLOOKUP(Tbl_Baseline_23_24_Adj[[#This Row],[Prog.Fund]],Tbl_ProgramsFundCombination[],3,FALSE)),"NO","YES"))</f>
        <v>YES</v>
      </c>
      <c r="L36" s="58" t="str">
        <f>IF(Tbl_Baseline_23_24_Adj[[#This Row],[Fund Group]]="","",IF(Tbl_Baseline_23_24_Adj[[#This Row],[Fund Group Code]]="01","GF","NGF"))</f>
        <v>NGF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Plus/Minus</v>
      </c>
      <c r="O36" s="55" t="s">
        <v>3052</v>
      </c>
      <c r="P36" s="55" t="s">
        <v>2813</v>
      </c>
      <c r="Q36" s="55" t="s">
        <v>2865</v>
      </c>
      <c r="R36" s="56">
        <v>220414.84339035512</v>
      </c>
      <c r="S36" s="56">
        <v>437713.00702480372</v>
      </c>
      <c r="T36" s="71">
        <v>0</v>
      </c>
      <c r="U36" s="71">
        <v>0</v>
      </c>
      <c r="V36" s="55" t="s">
        <v>3090</v>
      </c>
    </row>
    <row r="37" spans="2:22" s="61" customFormat="1" ht="30" x14ac:dyDescent="0.25">
      <c r="B37" s="57">
        <f>VLOOKUP(Tbl_Baseline_23_24_Adj[[#This Row],[Agy Code]],TblAgencies[],4,FALSE)</f>
        <v>4</v>
      </c>
      <c r="C37" s="57">
        <f>VLOOKUP(Tbl_Baseline_23_24_Adj[[#This Row],[Agy Code]],TblAgencies[],2,FALSE)</f>
        <v>12</v>
      </c>
      <c r="D37" s="57">
        <f t="shared" si="2"/>
        <v>136</v>
      </c>
      <c r="E37" s="57" t="str">
        <f>VLOOKUP(Tbl_Baseline_23_24_Adj[[#This Row],[Agy Code]],TblAgencies[],9,FALSE)</f>
        <v>136: Virginia Information Technologies Agency</v>
      </c>
      <c r="F37" s="57" t="str">
        <f>VLOOKUP(Tbl_Baseline_23_24_Adj[[#This Row],[Agy Code]],TblAgencies[],10,FALSE)</f>
        <v>Virginia Information Technologies Agency</v>
      </c>
      <c r="G37" s="57">
        <f>VLOOKUP(Tbl_Baseline_23_24_Adj[[#This Row],[Agy Code]],TblAgencies[],13,FALSE)</f>
        <v>174000</v>
      </c>
      <c r="H37" s="58">
        <f>IF(Tbl_Baseline_23_24_Adj[[#This Row],[Program]]="","",VLOOKUP(Tbl_Baseline_23_24_Adj[[#This Row],[Program]],Tbl_Programs[],2,FALSE))</f>
        <v>899</v>
      </c>
      <c r="I37" s="58" t="str">
        <f>IF(Tbl_Baseline_23_24_Adj[[#This Row],[Fund Group]]="","",VLOOKUP(Tbl_Baseline_23_24_Adj[[#This Row],[Fund Group]],Tbl_FundGroups[],2,FALSE))</f>
        <v>06</v>
      </c>
      <c r="J37" s="58" t="str">
        <f>Tbl_Baseline_23_24_Adj[[#This Row],[Pgm Code]]&amp;"."&amp;Tbl_Baseline_23_24_Adj[[#This Row],[Fund Group Code]]</f>
        <v>899.06</v>
      </c>
      <c r="K37" s="58" t="str">
        <f>IF(Tbl_Baseline_23_24_Adj[[#This Row],[Fund Group]]="","",IF(ISNA(VLOOKUP(Tbl_Baseline_23_24_Adj[[#This Row],[Prog.Fund]],Tbl_ProgramsFundCombination[],3,FALSE)),"NO","YES"))</f>
        <v>YES</v>
      </c>
      <c r="L37" s="58" t="str">
        <f>IF(Tbl_Baseline_23_24_Adj[[#This Row],[Fund Group]]="","",IF(Tbl_Baseline_23_24_Adj[[#This Row],[Fund Group Code]]="01","GF","NGF"))</f>
        <v>NGF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Plus/Minus</v>
      </c>
      <c r="O37" s="55" t="s">
        <v>3053</v>
      </c>
      <c r="P37" s="55" t="s">
        <v>2813</v>
      </c>
      <c r="Q37" s="55" t="s">
        <v>2865</v>
      </c>
      <c r="R37" s="56">
        <v>1021776.1261722582</v>
      </c>
      <c r="S37" s="56">
        <v>2029104.2736216413</v>
      </c>
      <c r="T37" s="71">
        <v>0</v>
      </c>
      <c r="U37" s="71">
        <v>0</v>
      </c>
      <c r="V37" s="55" t="s">
        <v>3090</v>
      </c>
    </row>
    <row r="38" spans="2:22" s="61" customFormat="1" ht="30" x14ac:dyDescent="0.25">
      <c r="B38" s="57">
        <f>VLOOKUP(Tbl_Baseline_23_24_Adj[[#This Row],[Agy Code]],TblAgencies[],4,FALSE)</f>
        <v>4</v>
      </c>
      <c r="C38" s="57">
        <f>VLOOKUP(Tbl_Baseline_23_24_Adj[[#This Row],[Agy Code]],TblAgencies[],2,FALSE)</f>
        <v>12</v>
      </c>
      <c r="D38" s="57">
        <f t="shared" si="2"/>
        <v>136</v>
      </c>
      <c r="E38" s="57" t="str">
        <f>VLOOKUP(Tbl_Baseline_23_24_Adj[[#This Row],[Agy Code]],TblAgencies[],9,FALSE)</f>
        <v>136: Virginia Information Technologies Agency</v>
      </c>
      <c r="F38" s="57" t="str">
        <f>VLOOKUP(Tbl_Baseline_23_24_Adj[[#This Row],[Agy Code]],TblAgencies[],10,FALSE)</f>
        <v>Virginia Information Technologies Agency</v>
      </c>
      <c r="G38" s="57">
        <f>VLOOKUP(Tbl_Baseline_23_24_Adj[[#This Row],[Agy Code]],TblAgencies[],13,FALSE)</f>
        <v>174000</v>
      </c>
      <c r="H38" s="58">
        <f>IF(Tbl_Baseline_23_24_Adj[[#This Row],[Program]]="","",VLOOKUP(Tbl_Baseline_23_24_Adj[[#This Row],[Program]],Tbl_Programs[],2,FALSE))</f>
        <v>899</v>
      </c>
      <c r="I38" s="58" t="str">
        <f>IF(Tbl_Baseline_23_24_Adj[[#This Row],[Fund Group]]="","",VLOOKUP(Tbl_Baseline_23_24_Adj[[#This Row],[Fund Group]],Tbl_FundGroups[],2,FALSE))</f>
        <v>02</v>
      </c>
      <c r="J38" s="58" t="str">
        <f>Tbl_Baseline_23_24_Adj[[#This Row],[Pgm Code]]&amp;"."&amp;Tbl_Baseline_23_24_Adj[[#This Row],[Fund Group Code]]</f>
        <v>899.02</v>
      </c>
      <c r="K38" s="58" t="str">
        <f>IF(Tbl_Baseline_23_24_Adj[[#This Row],[Fund Group]]="","",IF(ISNA(VLOOKUP(Tbl_Baseline_23_24_Adj[[#This Row],[Prog.Fund]],Tbl_ProgramsFundCombination[],3,FALSE)),"NO","YES"))</f>
        <v>YES</v>
      </c>
      <c r="L38" s="58" t="str">
        <f>IF(Tbl_Baseline_23_24_Adj[[#This Row],[Fund Group]]="","",IF(Tbl_Baseline_23_24_Adj[[#This Row],[Fund Group Code]]="01","GF","NGF"))</f>
        <v>NGF</v>
      </c>
      <c r="M38" s="58" t="str">
        <f>IF(Tbl_Baseline_23_24_Adj[[#This Row],[Baseline Adjustments Category]]="","",VLOOKUP(Tbl_Baseline_23_24_Adj[[#This Row],[Baseline Adjustments Category]],Tbl_BaselineAdjCat[[Adjusted Baseline Categories]:[Positions]],3,FALSE))</f>
        <v>NO</v>
      </c>
      <c r="N38" s="58" t="str">
        <f>IF(Tbl_Baseline_23_24_Adj[[#This Row],[Baseline Adjustments Category]]="","",VLOOKUP(Tbl_Baseline_23_24_Adj[[#This Row],[Baseline Adjustments Category]],Tbl_BaselineAdjCat[[Adjusted Baseline Categories]:[Expected Value]],2,FALSE))</f>
        <v>Plus/Minus</v>
      </c>
      <c r="O38" s="55" t="s">
        <v>3053</v>
      </c>
      <c r="P38" s="55" t="s">
        <v>2808</v>
      </c>
      <c r="Q38" s="55" t="s">
        <v>2865</v>
      </c>
      <c r="R38" s="56">
        <v>190390.69348047482</v>
      </c>
      <c r="S38" s="56">
        <v>378089.25057414238</v>
      </c>
      <c r="T38" s="71">
        <v>0</v>
      </c>
      <c r="U38" s="71">
        <v>0</v>
      </c>
      <c r="V38" s="55" t="s">
        <v>3090</v>
      </c>
    </row>
    <row r="39" spans="2:22" s="61" customFormat="1" x14ac:dyDescent="0.25">
      <c r="B39" s="57">
        <f>VLOOKUP(Tbl_Baseline_23_24_Adj[[#This Row],[Agy Code]],TblAgencies[],4,FALSE)</f>
        <v>4</v>
      </c>
      <c r="C39" s="57">
        <f>VLOOKUP(Tbl_Baseline_23_24_Adj[[#This Row],[Agy Code]],TblAgencies[],2,FALSE)</f>
        <v>12</v>
      </c>
      <c r="D39" s="57">
        <f t="shared" si="2"/>
        <v>136</v>
      </c>
      <c r="E39" s="57" t="str">
        <f>VLOOKUP(Tbl_Baseline_23_24_Adj[[#This Row],[Agy Code]],TblAgencies[],9,FALSE)</f>
        <v>136: Virginia Information Technologies Agency</v>
      </c>
      <c r="F39" s="57" t="str">
        <f>VLOOKUP(Tbl_Baseline_23_24_Adj[[#This Row],[Agy Code]],TblAgencies[],10,FALSE)</f>
        <v>Virginia Information Technologies Agency</v>
      </c>
      <c r="G39" s="57">
        <f>VLOOKUP(Tbl_Baseline_23_24_Adj[[#This Row],[Agy Code]],TblAgencies[],13,FALSE)</f>
        <v>174000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25">
      <c r="B40" s="57">
        <f>VLOOKUP(Tbl_Baseline_23_24_Adj[[#This Row],[Agy Code]],TblAgencies[],4,FALSE)</f>
        <v>4</v>
      </c>
      <c r="C40" s="57">
        <f>VLOOKUP(Tbl_Baseline_23_24_Adj[[#This Row],[Agy Code]],TblAgencies[],2,FALSE)</f>
        <v>12</v>
      </c>
      <c r="D40" s="57">
        <f t="shared" si="2"/>
        <v>136</v>
      </c>
      <c r="E40" s="57" t="str">
        <f>VLOOKUP(Tbl_Baseline_23_24_Adj[[#This Row],[Agy Code]],TblAgencies[],9,FALSE)</f>
        <v>136: Virginia Information Technologies Agency</v>
      </c>
      <c r="F40" s="57" t="str">
        <f>VLOOKUP(Tbl_Baseline_23_24_Adj[[#This Row],[Agy Code]],TblAgencies[],10,FALSE)</f>
        <v>Virginia Information Technologies Agency</v>
      </c>
      <c r="G40" s="57">
        <f>VLOOKUP(Tbl_Baseline_23_24_Adj[[#This Row],[Agy Code]],TblAgencies[],13,FALSE)</f>
        <v>174000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25">
      <c r="B41" s="57">
        <f>VLOOKUP(Tbl_Baseline_23_24_Adj[[#This Row],[Agy Code]],TblAgencies[],4,FALSE)</f>
        <v>4</v>
      </c>
      <c r="C41" s="57">
        <f>VLOOKUP(Tbl_Baseline_23_24_Adj[[#This Row],[Agy Code]],TblAgencies[],2,FALSE)</f>
        <v>12</v>
      </c>
      <c r="D41" s="57">
        <f t="shared" si="2"/>
        <v>136</v>
      </c>
      <c r="E41" s="57" t="str">
        <f>VLOOKUP(Tbl_Baseline_23_24_Adj[[#This Row],[Agy Code]],TblAgencies[],9,FALSE)</f>
        <v>136: Virginia Information Technologies Agency</v>
      </c>
      <c r="F41" s="57" t="str">
        <f>VLOOKUP(Tbl_Baseline_23_24_Adj[[#This Row],[Agy Code]],TblAgencies[],10,FALSE)</f>
        <v>Virginia Information Technologies Agency</v>
      </c>
      <c r="G41" s="57">
        <f>VLOOKUP(Tbl_Baseline_23_24_Adj[[#This Row],[Agy Code]],TblAgencies[],13,FALSE)</f>
        <v>174000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25">
      <c r="B42" s="57">
        <f>VLOOKUP(Tbl_Baseline_23_24_Adj[[#This Row],[Agy Code]],TblAgencies[],4,FALSE)</f>
        <v>4</v>
      </c>
      <c r="C42" s="57">
        <f>VLOOKUP(Tbl_Baseline_23_24_Adj[[#This Row],[Agy Code]],TblAgencies[],2,FALSE)</f>
        <v>12</v>
      </c>
      <c r="D42" s="57">
        <f t="shared" si="2"/>
        <v>136</v>
      </c>
      <c r="E42" s="57" t="str">
        <f>VLOOKUP(Tbl_Baseline_23_24_Adj[[#This Row],[Agy Code]],TblAgencies[],9,FALSE)</f>
        <v>136: Virginia Information Technologies Agency</v>
      </c>
      <c r="F42" s="57" t="str">
        <f>VLOOKUP(Tbl_Baseline_23_24_Adj[[#This Row],[Agy Code]],TblAgencies[],10,FALSE)</f>
        <v>Virginia Information Technologies Agency</v>
      </c>
      <c r="G42" s="57">
        <f>VLOOKUP(Tbl_Baseline_23_24_Adj[[#This Row],[Agy Code]],TblAgencies[],13,FALSE)</f>
        <v>174000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25">
      <c r="B43" s="57">
        <f>VLOOKUP(Tbl_Baseline_23_24_Adj[[#This Row],[Agy Code]],TblAgencies[],4,FALSE)</f>
        <v>4</v>
      </c>
      <c r="C43" s="57">
        <f>VLOOKUP(Tbl_Baseline_23_24_Adj[[#This Row],[Agy Code]],TblAgencies[],2,FALSE)</f>
        <v>12</v>
      </c>
      <c r="D43" s="57">
        <f t="shared" si="2"/>
        <v>136</v>
      </c>
      <c r="E43" s="57" t="str">
        <f>VLOOKUP(Tbl_Baseline_23_24_Adj[[#This Row],[Agy Code]],TblAgencies[],9,FALSE)</f>
        <v>136: Virginia Information Technologies Agency</v>
      </c>
      <c r="F43" s="57" t="str">
        <f>VLOOKUP(Tbl_Baseline_23_24_Adj[[#This Row],[Agy Code]],TblAgencies[],10,FALSE)</f>
        <v>Virginia Information Technologies Agency</v>
      </c>
      <c r="G43" s="57">
        <f>VLOOKUP(Tbl_Baseline_23_24_Adj[[#This Row],[Agy Code]],TblAgencies[],13,FALSE)</f>
        <v>174000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25">
      <c r="B44" s="57">
        <f>VLOOKUP(Tbl_Baseline_23_24_Adj[[#This Row],[Agy Code]],TblAgencies[],4,FALSE)</f>
        <v>4</v>
      </c>
      <c r="C44" s="57">
        <f>VLOOKUP(Tbl_Baseline_23_24_Adj[[#This Row],[Agy Code]],TblAgencies[],2,FALSE)</f>
        <v>12</v>
      </c>
      <c r="D44" s="57">
        <f t="shared" si="2"/>
        <v>136</v>
      </c>
      <c r="E44" s="57" t="str">
        <f>VLOOKUP(Tbl_Baseline_23_24_Adj[[#This Row],[Agy Code]],TblAgencies[],9,FALSE)</f>
        <v>136: Virginia Information Technologies Agency</v>
      </c>
      <c r="F44" s="57" t="str">
        <f>VLOOKUP(Tbl_Baseline_23_24_Adj[[#This Row],[Agy Code]],TblAgencies[],10,FALSE)</f>
        <v>Virginia Information Technologies Agency</v>
      </c>
      <c r="G44" s="57">
        <f>VLOOKUP(Tbl_Baseline_23_24_Adj[[#This Row],[Agy Code]],TblAgencies[],13,FALSE)</f>
        <v>174000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25">
      <c r="B45" s="57">
        <f>VLOOKUP(Tbl_Baseline_23_24_Adj[[#This Row],[Agy Code]],TblAgencies[],4,FALSE)</f>
        <v>4</v>
      </c>
      <c r="C45" s="57">
        <f>VLOOKUP(Tbl_Baseline_23_24_Adj[[#This Row],[Agy Code]],TblAgencies[],2,FALSE)</f>
        <v>12</v>
      </c>
      <c r="D45" s="57">
        <f t="shared" si="2"/>
        <v>136</v>
      </c>
      <c r="E45" s="57" t="str">
        <f>VLOOKUP(Tbl_Baseline_23_24_Adj[[#This Row],[Agy Code]],TblAgencies[],9,FALSE)</f>
        <v>136: Virginia Information Technologies Agency</v>
      </c>
      <c r="F45" s="57" t="str">
        <f>VLOOKUP(Tbl_Baseline_23_24_Adj[[#This Row],[Agy Code]],TblAgencies[],10,FALSE)</f>
        <v>Virginia Information Technologies Agency</v>
      </c>
      <c r="G45" s="57">
        <f>VLOOKUP(Tbl_Baseline_23_24_Adj[[#This Row],[Agy Code]],TblAgencies[],13,FALSE)</f>
        <v>174000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25">
      <c r="B46" s="57">
        <f>VLOOKUP(Tbl_Baseline_23_24_Adj[[#This Row],[Agy Code]],TblAgencies[],4,FALSE)</f>
        <v>4</v>
      </c>
      <c r="C46" s="57">
        <f>VLOOKUP(Tbl_Baseline_23_24_Adj[[#This Row],[Agy Code]],TblAgencies[],2,FALSE)</f>
        <v>12</v>
      </c>
      <c r="D46" s="57">
        <f t="shared" si="2"/>
        <v>136</v>
      </c>
      <c r="E46" s="57" t="str">
        <f>VLOOKUP(Tbl_Baseline_23_24_Adj[[#This Row],[Agy Code]],TblAgencies[],9,FALSE)</f>
        <v>136: Virginia Information Technologies Agency</v>
      </c>
      <c r="F46" s="57" t="str">
        <f>VLOOKUP(Tbl_Baseline_23_24_Adj[[#This Row],[Agy Code]],TblAgencies[],10,FALSE)</f>
        <v>Virginia Information Technologies Agency</v>
      </c>
      <c r="G46" s="57">
        <f>VLOOKUP(Tbl_Baseline_23_24_Adj[[#This Row],[Agy Code]],TblAgencies[],13,FALSE)</f>
        <v>174000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25">
      <c r="B47" s="57">
        <f>VLOOKUP(Tbl_Baseline_23_24_Adj[[#This Row],[Agy Code]],TblAgencies[],4,FALSE)</f>
        <v>4</v>
      </c>
      <c r="C47" s="57">
        <f>VLOOKUP(Tbl_Baseline_23_24_Adj[[#This Row],[Agy Code]],TblAgencies[],2,FALSE)</f>
        <v>12</v>
      </c>
      <c r="D47" s="57">
        <f t="shared" si="1"/>
        <v>136</v>
      </c>
      <c r="E47" s="57" t="str">
        <f>VLOOKUP(Tbl_Baseline_23_24_Adj[[#This Row],[Agy Code]],TblAgencies[],9,FALSE)</f>
        <v>136: Virginia Information Technologies Agency</v>
      </c>
      <c r="F47" s="57" t="str">
        <f>VLOOKUP(Tbl_Baseline_23_24_Adj[[#This Row],[Agy Code]],TblAgencies[],10,FALSE)</f>
        <v>Virginia Information Technologies Agency</v>
      </c>
      <c r="G47" s="57">
        <f>VLOOKUP(Tbl_Baseline_23_24_Adj[[#This Row],[Agy Code]],TblAgencies[],13,FALSE)</f>
        <v>174000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3"/>
    </row>
    <row r="48" spans="2:22" s="61" customFormat="1" x14ac:dyDescent="0.25">
      <c r="B48" s="57">
        <f>VLOOKUP(Tbl_Baseline_23_24_Adj[[#This Row],[Agy Code]],TblAgencies[],4,FALSE)</f>
        <v>4</v>
      </c>
      <c r="C48" s="57">
        <f>VLOOKUP(Tbl_Baseline_23_24_Adj[[#This Row],[Agy Code]],TblAgencies[],2,FALSE)</f>
        <v>12</v>
      </c>
      <c r="D48" s="57">
        <f t="shared" si="1"/>
        <v>136</v>
      </c>
      <c r="E48" s="57" t="str">
        <f>VLOOKUP(Tbl_Baseline_23_24_Adj[[#This Row],[Agy Code]],TblAgencies[],9,FALSE)</f>
        <v>136: Virginia Information Technologies Agency</v>
      </c>
      <c r="F48" s="57" t="str">
        <f>VLOOKUP(Tbl_Baseline_23_24_Adj[[#This Row],[Agy Code]],TblAgencies[],10,FALSE)</f>
        <v>Virginia Information Technologies Agency</v>
      </c>
      <c r="G48" s="57">
        <f>VLOOKUP(Tbl_Baseline_23_24_Adj[[#This Row],[Agy Code]],TblAgencies[],13,FALSE)</f>
        <v>174000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0"/>
      <c r="U48" s="70"/>
      <c r="V48" s="53"/>
    </row>
    <row r="49" spans="2:22" s="61" customFormat="1" x14ac:dyDescent="0.25">
      <c r="B49" s="57">
        <f>VLOOKUP(Tbl_Baseline_23_24_Adj[[#This Row],[Agy Code]],TblAgencies[],4,FALSE)</f>
        <v>4</v>
      </c>
      <c r="C49" s="57">
        <f>VLOOKUP(Tbl_Baseline_23_24_Adj[[#This Row],[Agy Code]],TblAgencies[],2,FALSE)</f>
        <v>12</v>
      </c>
      <c r="D49" s="57">
        <f t="shared" si="1"/>
        <v>136</v>
      </c>
      <c r="E49" s="57" t="str">
        <f>VLOOKUP(Tbl_Baseline_23_24_Adj[[#This Row],[Agy Code]],TblAgencies[],9,FALSE)</f>
        <v>136: Virginia Information Technologies Agency</v>
      </c>
      <c r="F49" s="57" t="str">
        <f>VLOOKUP(Tbl_Baseline_23_24_Adj[[#This Row],[Agy Code]],TblAgencies[],10,FALSE)</f>
        <v>Virginia Information Technologies Agency</v>
      </c>
      <c r="G49" s="57">
        <f>VLOOKUP(Tbl_Baseline_23_24_Adj[[#This Row],[Agy Code]],TblAgencies[],13,FALSE)</f>
        <v>174000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3"/>
    </row>
    <row r="50" spans="2:22" s="61" customFormat="1" x14ac:dyDescent="0.25">
      <c r="B50" s="57">
        <f>VLOOKUP(Tbl_Baseline_23_24_Adj[[#This Row],[Agy Code]],TblAgencies[],4,FALSE)</f>
        <v>4</v>
      </c>
      <c r="C50" s="57">
        <f>VLOOKUP(Tbl_Baseline_23_24_Adj[[#This Row],[Agy Code]],TblAgencies[],2,FALSE)</f>
        <v>12</v>
      </c>
      <c r="D50" s="57">
        <f t="shared" si="1"/>
        <v>136</v>
      </c>
      <c r="E50" s="57" t="str">
        <f>VLOOKUP(Tbl_Baseline_23_24_Adj[[#This Row],[Agy Code]],TblAgencies[],9,FALSE)</f>
        <v>136: Virginia Information Technologies Agency</v>
      </c>
      <c r="F50" s="57" t="str">
        <f>VLOOKUP(Tbl_Baseline_23_24_Adj[[#This Row],[Agy Code]],TblAgencies[],10,FALSE)</f>
        <v>Virginia Information Technologies Agency</v>
      </c>
      <c r="G50" s="57">
        <f>VLOOKUP(Tbl_Baseline_23_24_Adj[[#This Row],[Agy Code]],TblAgencies[],13,FALSE)</f>
        <v>174000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3"/>
    </row>
    <row r="51" spans="2:22" s="61" customFormat="1" x14ac:dyDescent="0.25">
      <c r="B51" s="57">
        <f>VLOOKUP(Tbl_Baseline_23_24_Adj[[#This Row],[Agy Code]],TblAgencies[],4,FALSE)</f>
        <v>4</v>
      </c>
      <c r="C51" s="57">
        <f>VLOOKUP(Tbl_Baseline_23_24_Adj[[#This Row],[Agy Code]],TblAgencies[],2,FALSE)</f>
        <v>12</v>
      </c>
      <c r="D51" s="57">
        <f t="shared" si="1"/>
        <v>136</v>
      </c>
      <c r="E51" s="57" t="str">
        <f>VLOOKUP(Tbl_Baseline_23_24_Adj[[#This Row],[Agy Code]],TblAgencies[],9,FALSE)</f>
        <v>136: Virginia Information Technologies Agency</v>
      </c>
      <c r="F51" s="57" t="str">
        <f>VLOOKUP(Tbl_Baseline_23_24_Adj[[#This Row],[Agy Code]],TblAgencies[],10,FALSE)</f>
        <v>Virginia Information Technologies Agency</v>
      </c>
      <c r="G51" s="57">
        <f>VLOOKUP(Tbl_Baseline_23_24_Adj[[#This Row],[Agy Code]],TblAgencies[],13,FALSE)</f>
        <v>174000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3"/>
    </row>
    <row r="52" spans="2:22" s="61" customFormat="1" x14ac:dyDescent="0.25">
      <c r="B52" s="57">
        <f>VLOOKUP(Tbl_Baseline_23_24_Adj[[#This Row],[Agy Code]],TblAgencies[],4,FALSE)</f>
        <v>4</v>
      </c>
      <c r="C52" s="57">
        <f>VLOOKUP(Tbl_Baseline_23_24_Adj[[#This Row],[Agy Code]],TblAgencies[],2,FALSE)</f>
        <v>12</v>
      </c>
      <c r="D52" s="57">
        <f t="shared" si="1"/>
        <v>136</v>
      </c>
      <c r="E52" s="57" t="str">
        <f>VLOOKUP(Tbl_Baseline_23_24_Adj[[#This Row],[Agy Code]],TblAgencies[],9,FALSE)</f>
        <v>136: Virginia Information Technologies Agency</v>
      </c>
      <c r="F52" s="57" t="str">
        <f>VLOOKUP(Tbl_Baseline_23_24_Adj[[#This Row],[Agy Code]],TblAgencies[],10,FALSE)</f>
        <v>Virginia Information Technologies Agency</v>
      </c>
      <c r="G52" s="57">
        <f>VLOOKUP(Tbl_Baseline_23_24_Adj[[#This Row],[Agy Code]],TblAgencies[],13,FALSE)</f>
        <v>174000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3"/>
    </row>
    <row r="53" spans="2:22" s="61" customFormat="1" x14ac:dyDescent="0.25">
      <c r="B53" s="57">
        <f>VLOOKUP(Tbl_Baseline_23_24_Adj[[#This Row],[Agy Code]],TblAgencies[],4,FALSE)</f>
        <v>4</v>
      </c>
      <c r="C53" s="57">
        <f>VLOOKUP(Tbl_Baseline_23_24_Adj[[#This Row],[Agy Code]],TblAgencies[],2,FALSE)</f>
        <v>12</v>
      </c>
      <c r="D53" s="57">
        <f t="shared" si="1"/>
        <v>136</v>
      </c>
      <c r="E53" s="57" t="str">
        <f>VLOOKUP(Tbl_Baseline_23_24_Adj[[#This Row],[Agy Code]],TblAgencies[],9,FALSE)</f>
        <v>136: Virginia Information Technologies Agency</v>
      </c>
      <c r="F53" s="57" t="str">
        <f>VLOOKUP(Tbl_Baseline_23_24_Adj[[#This Row],[Agy Code]],TblAgencies[],10,FALSE)</f>
        <v>Virginia Information Technologies Agency</v>
      </c>
      <c r="G53" s="57">
        <f>VLOOKUP(Tbl_Baseline_23_24_Adj[[#This Row],[Agy Code]],TblAgencies[],13,FALSE)</f>
        <v>174000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5"/>
    </row>
    <row r="54" spans="2:22" s="61" customFormat="1" x14ac:dyDescent="0.25">
      <c r="B54" s="57">
        <f>VLOOKUP(Tbl_Baseline_23_24_Adj[[#This Row],[Agy Code]],TblAgencies[],4,FALSE)</f>
        <v>4</v>
      </c>
      <c r="C54" s="57">
        <f>VLOOKUP(Tbl_Baseline_23_24_Adj[[#This Row],[Agy Code]],TblAgencies[],2,FALSE)</f>
        <v>12</v>
      </c>
      <c r="D54" s="57">
        <f t="shared" si="1"/>
        <v>136</v>
      </c>
      <c r="E54" s="57" t="str">
        <f>VLOOKUP(Tbl_Baseline_23_24_Adj[[#This Row],[Agy Code]],TblAgencies[],9,FALSE)</f>
        <v>136: Virginia Information Technologies Agency</v>
      </c>
      <c r="F54" s="57" t="str">
        <f>VLOOKUP(Tbl_Baseline_23_24_Adj[[#This Row],[Agy Code]],TblAgencies[],10,FALSE)</f>
        <v>Virginia Information Technologies Agency</v>
      </c>
      <c r="G54" s="57">
        <f>VLOOKUP(Tbl_Baseline_23_24_Adj[[#This Row],[Agy Code]],TblAgencies[],13,FALSE)</f>
        <v>174000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5"/>
    </row>
    <row r="55" spans="2:22" s="61" customFormat="1" x14ac:dyDescent="0.25">
      <c r="B55" s="57">
        <f>VLOOKUP(Tbl_Baseline_23_24_Adj[[#This Row],[Agy Code]],TblAgencies[],4,FALSE)</f>
        <v>4</v>
      </c>
      <c r="C55" s="57">
        <f>VLOOKUP(Tbl_Baseline_23_24_Adj[[#This Row],[Agy Code]],TblAgencies[],2,FALSE)</f>
        <v>12</v>
      </c>
      <c r="D55" s="57">
        <f t="shared" si="1"/>
        <v>136</v>
      </c>
      <c r="E55" s="57" t="str">
        <f>VLOOKUP(Tbl_Baseline_23_24_Adj[[#This Row],[Agy Code]],TblAgencies[],9,FALSE)</f>
        <v>136: Virginia Information Technologies Agency</v>
      </c>
      <c r="F55" s="57" t="str">
        <f>VLOOKUP(Tbl_Baseline_23_24_Adj[[#This Row],[Agy Code]],TblAgencies[],10,FALSE)</f>
        <v>Virginia Information Technologies Agency</v>
      </c>
      <c r="G55" s="57">
        <f>VLOOKUP(Tbl_Baseline_23_24_Adj[[#This Row],[Agy Code]],TblAgencies[],13,FALSE)</f>
        <v>174000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5"/>
    </row>
    <row r="56" spans="2:22" s="61" customFormat="1" x14ac:dyDescent="0.25">
      <c r="B56" s="57">
        <f>VLOOKUP(Tbl_Baseline_23_24_Adj[[#This Row],[Agy Code]],TblAgencies[],4,FALSE)</f>
        <v>4</v>
      </c>
      <c r="C56" s="57">
        <f>VLOOKUP(Tbl_Baseline_23_24_Adj[[#This Row],[Agy Code]],TblAgencies[],2,FALSE)</f>
        <v>12</v>
      </c>
      <c r="D56" s="57">
        <f t="shared" si="1"/>
        <v>136</v>
      </c>
      <c r="E56" s="57" t="str">
        <f>VLOOKUP(Tbl_Baseline_23_24_Adj[[#This Row],[Agy Code]],TblAgencies[],9,FALSE)</f>
        <v>136: Virginia Information Technologies Agency</v>
      </c>
      <c r="F56" s="57" t="str">
        <f>VLOOKUP(Tbl_Baseline_23_24_Adj[[#This Row],[Agy Code]],TblAgencies[],10,FALSE)</f>
        <v>Virginia Information Technologies Agency</v>
      </c>
      <c r="G56" s="57">
        <f>VLOOKUP(Tbl_Baseline_23_24_Adj[[#This Row],[Agy Code]],TblAgencies[],13,FALSE)</f>
        <v>174000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5"/>
    </row>
    <row r="57" spans="2:22" s="61" customFormat="1" x14ac:dyDescent="0.25">
      <c r="B57" s="57">
        <f>VLOOKUP(Tbl_Baseline_23_24_Adj[[#This Row],[Agy Code]],TblAgencies[],4,FALSE)</f>
        <v>4</v>
      </c>
      <c r="C57" s="57">
        <f>VLOOKUP(Tbl_Baseline_23_24_Adj[[#This Row],[Agy Code]],TblAgencies[],2,FALSE)</f>
        <v>12</v>
      </c>
      <c r="D57" s="57">
        <f t="shared" si="1"/>
        <v>136</v>
      </c>
      <c r="E57" s="57" t="str">
        <f>VLOOKUP(Tbl_Baseline_23_24_Adj[[#This Row],[Agy Code]],TblAgencies[],9,FALSE)</f>
        <v>136: Virginia Information Technologies Agency</v>
      </c>
      <c r="F57" s="57" t="str">
        <f>VLOOKUP(Tbl_Baseline_23_24_Adj[[#This Row],[Agy Code]],TblAgencies[],10,FALSE)</f>
        <v>Virginia Information Technologies Agency</v>
      </c>
      <c r="G57" s="57">
        <f>VLOOKUP(Tbl_Baseline_23_24_Adj[[#This Row],[Agy Code]],TblAgencies[],13,FALSE)</f>
        <v>174000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25">
      <c r="B58" s="57">
        <f>VLOOKUP(Tbl_Baseline_23_24_Adj[[#This Row],[Agy Code]],TblAgencies[],4,FALSE)</f>
        <v>4</v>
      </c>
      <c r="C58" s="57">
        <f>VLOOKUP(Tbl_Baseline_23_24_Adj[[#This Row],[Agy Code]],TblAgencies[],2,FALSE)</f>
        <v>12</v>
      </c>
      <c r="D58" s="57">
        <f t="shared" si="1"/>
        <v>136</v>
      </c>
      <c r="E58" s="57" t="str">
        <f>VLOOKUP(Tbl_Baseline_23_24_Adj[[#This Row],[Agy Code]],TblAgencies[],9,FALSE)</f>
        <v>136: Virginia Information Technologies Agency</v>
      </c>
      <c r="F58" s="57" t="str">
        <f>VLOOKUP(Tbl_Baseline_23_24_Adj[[#This Row],[Agy Code]],TblAgencies[],10,FALSE)</f>
        <v>Virginia Information Technologies Agency</v>
      </c>
      <c r="G58" s="57">
        <f>VLOOKUP(Tbl_Baseline_23_24_Adj[[#This Row],[Agy Code]],TblAgencies[],13,FALSE)</f>
        <v>174000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25">
      <c r="B59" s="57">
        <f>VLOOKUP(Tbl_Baseline_23_24_Adj[[#This Row],[Agy Code]],TblAgencies[],4,FALSE)</f>
        <v>4</v>
      </c>
      <c r="C59" s="57">
        <f>VLOOKUP(Tbl_Baseline_23_24_Adj[[#This Row],[Agy Code]],TblAgencies[],2,FALSE)</f>
        <v>12</v>
      </c>
      <c r="D59" s="57">
        <f t="shared" si="1"/>
        <v>136</v>
      </c>
      <c r="E59" s="57" t="str">
        <f>VLOOKUP(Tbl_Baseline_23_24_Adj[[#This Row],[Agy Code]],TblAgencies[],9,FALSE)</f>
        <v>136: Virginia Information Technologies Agency</v>
      </c>
      <c r="F59" s="57" t="str">
        <f>VLOOKUP(Tbl_Baseline_23_24_Adj[[#This Row],[Agy Code]],TblAgencies[],10,FALSE)</f>
        <v>Virginia Information Technologies Agency</v>
      </c>
      <c r="G59" s="57">
        <f>VLOOKUP(Tbl_Baseline_23_24_Adj[[#This Row],[Agy Code]],TblAgencies[],13,FALSE)</f>
        <v>174000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25">
      <c r="B60" s="57">
        <f>VLOOKUP(Tbl_Baseline_23_24_Adj[[#This Row],[Agy Code]],TblAgencies[],4,FALSE)</f>
        <v>4</v>
      </c>
      <c r="C60" s="57">
        <f>VLOOKUP(Tbl_Baseline_23_24_Adj[[#This Row],[Agy Code]],TblAgencies[],2,FALSE)</f>
        <v>12</v>
      </c>
      <c r="D60" s="57">
        <f t="shared" si="1"/>
        <v>136</v>
      </c>
      <c r="E60" s="57" t="str">
        <f>VLOOKUP(Tbl_Baseline_23_24_Adj[[#This Row],[Agy Code]],TblAgencies[],9,FALSE)</f>
        <v>136: Virginia Information Technologies Agency</v>
      </c>
      <c r="F60" s="57" t="str">
        <f>VLOOKUP(Tbl_Baseline_23_24_Adj[[#This Row],[Agy Code]],TblAgencies[],10,FALSE)</f>
        <v>Virginia Information Technologies Agency</v>
      </c>
      <c r="G60" s="57">
        <f>VLOOKUP(Tbl_Baseline_23_24_Adj[[#This Row],[Agy Code]],TblAgencies[],13,FALSE)</f>
        <v>174000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25">
      <c r="B61" s="57">
        <f>VLOOKUP(Tbl_Baseline_23_24_Adj[[#This Row],[Agy Code]],TblAgencies[],4,FALSE)</f>
        <v>4</v>
      </c>
      <c r="C61" s="57">
        <f>VLOOKUP(Tbl_Baseline_23_24_Adj[[#This Row],[Agy Code]],TblAgencies[],2,FALSE)</f>
        <v>12</v>
      </c>
      <c r="D61" s="57">
        <f t="shared" ref="D61:D87" si="3">SelectAgyCode</f>
        <v>136</v>
      </c>
      <c r="E61" s="57" t="str">
        <f>VLOOKUP(Tbl_Baseline_23_24_Adj[[#This Row],[Agy Code]],TblAgencies[],9,FALSE)</f>
        <v>136: Virginia Information Technologies Agency</v>
      </c>
      <c r="F61" s="57" t="str">
        <f>VLOOKUP(Tbl_Baseline_23_24_Adj[[#This Row],[Agy Code]],TblAgencies[],10,FALSE)</f>
        <v>Virginia Information Technologies Agency</v>
      </c>
      <c r="G61" s="57">
        <f>VLOOKUP(Tbl_Baseline_23_24_Adj[[#This Row],[Agy Code]],TblAgencies[],13,FALSE)</f>
        <v>174000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25">
      <c r="B62" s="57">
        <f>VLOOKUP(Tbl_Baseline_23_24_Adj[[#This Row],[Agy Code]],TblAgencies[],4,FALSE)</f>
        <v>4</v>
      </c>
      <c r="C62" s="57">
        <f>VLOOKUP(Tbl_Baseline_23_24_Adj[[#This Row],[Agy Code]],TblAgencies[],2,FALSE)</f>
        <v>12</v>
      </c>
      <c r="D62" s="57">
        <f t="shared" si="3"/>
        <v>136</v>
      </c>
      <c r="E62" s="57" t="str">
        <f>VLOOKUP(Tbl_Baseline_23_24_Adj[[#This Row],[Agy Code]],TblAgencies[],9,FALSE)</f>
        <v>136: Virginia Information Technologies Agency</v>
      </c>
      <c r="F62" s="57" t="str">
        <f>VLOOKUP(Tbl_Baseline_23_24_Adj[[#This Row],[Agy Code]],TblAgencies[],10,FALSE)</f>
        <v>Virginia Information Technologies Agency</v>
      </c>
      <c r="G62" s="57">
        <f>VLOOKUP(Tbl_Baseline_23_24_Adj[[#This Row],[Agy Code]],TblAgencies[],13,FALSE)</f>
        <v>174000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4</v>
      </c>
      <c r="C63" s="57">
        <f>VLOOKUP(Tbl_Baseline_23_24_Adj[[#This Row],[Agy Code]],TblAgencies[],2,FALSE)</f>
        <v>12</v>
      </c>
      <c r="D63" s="57">
        <f t="shared" si="3"/>
        <v>136</v>
      </c>
      <c r="E63" s="57" t="str">
        <f>VLOOKUP(Tbl_Baseline_23_24_Adj[[#This Row],[Agy Code]],TblAgencies[],9,FALSE)</f>
        <v>136: Virginia Information Technologies Agency</v>
      </c>
      <c r="F63" s="57" t="str">
        <f>VLOOKUP(Tbl_Baseline_23_24_Adj[[#This Row],[Agy Code]],TblAgencies[],10,FALSE)</f>
        <v>Virginia Information Technologies Agency</v>
      </c>
      <c r="G63" s="57">
        <f>VLOOKUP(Tbl_Baseline_23_24_Adj[[#This Row],[Agy Code]],TblAgencies[],13,FALSE)</f>
        <v>174000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4</v>
      </c>
      <c r="C64" s="57">
        <f>VLOOKUP(Tbl_Baseline_23_24_Adj[[#This Row],[Agy Code]],TblAgencies[],2,FALSE)</f>
        <v>12</v>
      </c>
      <c r="D64" s="57">
        <f t="shared" si="3"/>
        <v>136</v>
      </c>
      <c r="E64" s="57" t="str">
        <f>VLOOKUP(Tbl_Baseline_23_24_Adj[[#This Row],[Agy Code]],TblAgencies[],9,FALSE)</f>
        <v>136: Virginia Information Technologies Agency</v>
      </c>
      <c r="F64" s="57" t="str">
        <f>VLOOKUP(Tbl_Baseline_23_24_Adj[[#This Row],[Agy Code]],TblAgencies[],10,FALSE)</f>
        <v>Virginia Information Technologies Agency</v>
      </c>
      <c r="G64" s="57">
        <f>VLOOKUP(Tbl_Baseline_23_24_Adj[[#This Row],[Agy Code]],TblAgencies[],13,FALSE)</f>
        <v>174000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4</v>
      </c>
      <c r="C65" s="57">
        <f>VLOOKUP(Tbl_Baseline_23_24_Adj[[#This Row],[Agy Code]],TblAgencies[],2,FALSE)</f>
        <v>12</v>
      </c>
      <c r="D65" s="57">
        <f t="shared" si="3"/>
        <v>136</v>
      </c>
      <c r="E65" s="57" t="str">
        <f>VLOOKUP(Tbl_Baseline_23_24_Adj[[#This Row],[Agy Code]],TblAgencies[],9,FALSE)</f>
        <v>136: Virginia Information Technologies Agency</v>
      </c>
      <c r="F65" s="57" t="str">
        <f>VLOOKUP(Tbl_Baseline_23_24_Adj[[#This Row],[Agy Code]],TblAgencies[],10,FALSE)</f>
        <v>Virginia Information Technologies Agency</v>
      </c>
      <c r="G65" s="57">
        <f>VLOOKUP(Tbl_Baseline_23_24_Adj[[#This Row],[Agy Code]],TblAgencies[],13,FALSE)</f>
        <v>174000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4</v>
      </c>
      <c r="C66" s="57">
        <f>VLOOKUP(Tbl_Baseline_23_24_Adj[[#This Row],[Agy Code]],TblAgencies[],2,FALSE)</f>
        <v>12</v>
      </c>
      <c r="D66" s="57">
        <f t="shared" si="3"/>
        <v>136</v>
      </c>
      <c r="E66" s="57" t="str">
        <f>VLOOKUP(Tbl_Baseline_23_24_Adj[[#This Row],[Agy Code]],TblAgencies[],9,FALSE)</f>
        <v>136: Virginia Information Technologies Agency</v>
      </c>
      <c r="F66" s="57" t="str">
        <f>VLOOKUP(Tbl_Baseline_23_24_Adj[[#This Row],[Agy Code]],TblAgencies[],10,FALSE)</f>
        <v>Virginia Information Technologies Agency</v>
      </c>
      <c r="G66" s="57">
        <f>VLOOKUP(Tbl_Baseline_23_24_Adj[[#This Row],[Agy Code]],TblAgencies[],13,FALSE)</f>
        <v>174000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4</v>
      </c>
      <c r="C67" s="57">
        <f>VLOOKUP(Tbl_Baseline_23_24_Adj[[#This Row],[Agy Code]],TblAgencies[],2,FALSE)</f>
        <v>12</v>
      </c>
      <c r="D67" s="57">
        <f t="shared" si="3"/>
        <v>136</v>
      </c>
      <c r="E67" s="57" t="str">
        <f>VLOOKUP(Tbl_Baseline_23_24_Adj[[#This Row],[Agy Code]],TblAgencies[],9,FALSE)</f>
        <v>136: Virginia Information Technologies Agency</v>
      </c>
      <c r="F67" s="57" t="str">
        <f>VLOOKUP(Tbl_Baseline_23_24_Adj[[#This Row],[Agy Code]],TblAgencies[],10,FALSE)</f>
        <v>Virginia Information Technologies Agency</v>
      </c>
      <c r="G67" s="57">
        <f>VLOOKUP(Tbl_Baseline_23_24_Adj[[#This Row],[Agy Code]],TblAgencies[],13,FALSE)</f>
        <v>174000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4</v>
      </c>
      <c r="C68" s="57">
        <f>VLOOKUP(Tbl_Baseline_23_24_Adj[[#This Row],[Agy Code]],TblAgencies[],2,FALSE)</f>
        <v>12</v>
      </c>
      <c r="D68" s="57">
        <f t="shared" si="3"/>
        <v>136</v>
      </c>
      <c r="E68" s="57" t="str">
        <f>VLOOKUP(Tbl_Baseline_23_24_Adj[[#This Row],[Agy Code]],TblAgencies[],9,FALSE)</f>
        <v>136: Virginia Information Technologies Agency</v>
      </c>
      <c r="F68" s="57" t="str">
        <f>VLOOKUP(Tbl_Baseline_23_24_Adj[[#This Row],[Agy Code]],TblAgencies[],10,FALSE)</f>
        <v>Virginia Information Technologies Agency</v>
      </c>
      <c r="G68" s="57">
        <f>VLOOKUP(Tbl_Baseline_23_24_Adj[[#This Row],[Agy Code]],TblAgencies[],13,FALSE)</f>
        <v>174000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4</v>
      </c>
      <c r="C69" s="57">
        <f>VLOOKUP(Tbl_Baseline_23_24_Adj[[#This Row],[Agy Code]],TblAgencies[],2,FALSE)</f>
        <v>12</v>
      </c>
      <c r="D69" s="57">
        <f t="shared" si="3"/>
        <v>136</v>
      </c>
      <c r="E69" s="57" t="str">
        <f>VLOOKUP(Tbl_Baseline_23_24_Adj[[#This Row],[Agy Code]],TblAgencies[],9,FALSE)</f>
        <v>136: Virginia Information Technologies Agency</v>
      </c>
      <c r="F69" s="57" t="str">
        <f>VLOOKUP(Tbl_Baseline_23_24_Adj[[#This Row],[Agy Code]],TblAgencies[],10,FALSE)</f>
        <v>Virginia Information Technologies Agency</v>
      </c>
      <c r="G69" s="57">
        <f>VLOOKUP(Tbl_Baseline_23_24_Adj[[#This Row],[Agy Code]],TblAgencies[],13,FALSE)</f>
        <v>174000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4</v>
      </c>
      <c r="C70" s="57">
        <f>VLOOKUP(Tbl_Baseline_23_24_Adj[[#This Row],[Agy Code]],TblAgencies[],2,FALSE)</f>
        <v>12</v>
      </c>
      <c r="D70" s="57">
        <f t="shared" si="3"/>
        <v>136</v>
      </c>
      <c r="E70" s="57" t="str">
        <f>VLOOKUP(Tbl_Baseline_23_24_Adj[[#This Row],[Agy Code]],TblAgencies[],9,FALSE)</f>
        <v>136: Virginia Information Technologies Agency</v>
      </c>
      <c r="F70" s="57" t="str">
        <f>VLOOKUP(Tbl_Baseline_23_24_Adj[[#This Row],[Agy Code]],TblAgencies[],10,FALSE)</f>
        <v>Virginia Information Technologies Agency</v>
      </c>
      <c r="G70" s="57">
        <f>VLOOKUP(Tbl_Baseline_23_24_Adj[[#This Row],[Agy Code]],TblAgencies[],13,FALSE)</f>
        <v>174000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4</v>
      </c>
      <c r="C71" s="57">
        <f>VLOOKUP(Tbl_Baseline_23_24_Adj[[#This Row],[Agy Code]],TblAgencies[],2,FALSE)</f>
        <v>12</v>
      </c>
      <c r="D71" s="57">
        <f t="shared" si="3"/>
        <v>136</v>
      </c>
      <c r="E71" s="57" t="str">
        <f>VLOOKUP(Tbl_Baseline_23_24_Adj[[#This Row],[Agy Code]],TblAgencies[],9,FALSE)</f>
        <v>136: Virginia Information Technologies Agency</v>
      </c>
      <c r="F71" s="57" t="str">
        <f>VLOOKUP(Tbl_Baseline_23_24_Adj[[#This Row],[Agy Code]],TblAgencies[],10,FALSE)</f>
        <v>Virginia Information Technologies Agency</v>
      </c>
      <c r="G71" s="57">
        <f>VLOOKUP(Tbl_Baseline_23_24_Adj[[#This Row],[Agy Code]],TblAgencies[],13,FALSE)</f>
        <v>174000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4</v>
      </c>
      <c r="C72" s="57">
        <f>VLOOKUP(Tbl_Baseline_23_24_Adj[[#This Row],[Agy Code]],TblAgencies[],2,FALSE)</f>
        <v>12</v>
      </c>
      <c r="D72" s="57">
        <f t="shared" si="3"/>
        <v>136</v>
      </c>
      <c r="E72" s="57" t="str">
        <f>VLOOKUP(Tbl_Baseline_23_24_Adj[[#This Row],[Agy Code]],TblAgencies[],9,FALSE)</f>
        <v>136: Virginia Information Technologies Agency</v>
      </c>
      <c r="F72" s="57" t="str">
        <f>VLOOKUP(Tbl_Baseline_23_24_Adj[[#This Row],[Agy Code]],TblAgencies[],10,FALSE)</f>
        <v>Virginia Information Technologies Agency</v>
      </c>
      <c r="G72" s="57">
        <f>VLOOKUP(Tbl_Baseline_23_24_Adj[[#This Row],[Agy Code]],TblAgencies[],13,FALSE)</f>
        <v>174000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4</v>
      </c>
      <c r="C73" s="57">
        <f>VLOOKUP(Tbl_Baseline_23_24_Adj[[#This Row],[Agy Code]],TblAgencies[],2,FALSE)</f>
        <v>12</v>
      </c>
      <c r="D73" s="57">
        <f t="shared" si="3"/>
        <v>136</v>
      </c>
      <c r="E73" s="57" t="str">
        <f>VLOOKUP(Tbl_Baseline_23_24_Adj[[#This Row],[Agy Code]],TblAgencies[],9,FALSE)</f>
        <v>136: Virginia Information Technologies Agency</v>
      </c>
      <c r="F73" s="57" t="str">
        <f>VLOOKUP(Tbl_Baseline_23_24_Adj[[#This Row],[Agy Code]],TblAgencies[],10,FALSE)</f>
        <v>Virginia Information Technologies Agency</v>
      </c>
      <c r="G73" s="57">
        <f>VLOOKUP(Tbl_Baseline_23_24_Adj[[#This Row],[Agy Code]],TblAgencies[],13,FALSE)</f>
        <v>174000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4</v>
      </c>
      <c r="C74" s="57">
        <f>VLOOKUP(Tbl_Baseline_23_24_Adj[[#This Row],[Agy Code]],TblAgencies[],2,FALSE)</f>
        <v>12</v>
      </c>
      <c r="D74" s="57">
        <f t="shared" si="3"/>
        <v>136</v>
      </c>
      <c r="E74" s="57" t="str">
        <f>VLOOKUP(Tbl_Baseline_23_24_Adj[[#This Row],[Agy Code]],TblAgencies[],9,FALSE)</f>
        <v>136: Virginia Information Technologies Agency</v>
      </c>
      <c r="F74" s="57" t="str">
        <f>VLOOKUP(Tbl_Baseline_23_24_Adj[[#This Row],[Agy Code]],TblAgencies[],10,FALSE)</f>
        <v>Virginia Information Technologies Agency</v>
      </c>
      <c r="G74" s="57">
        <f>VLOOKUP(Tbl_Baseline_23_24_Adj[[#This Row],[Agy Code]],TblAgencies[],13,FALSE)</f>
        <v>174000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4</v>
      </c>
      <c r="C75" s="57">
        <f>VLOOKUP(Tbl_Baseline_23_24_Adj[[#This Row],[Agy Code]],TblAgencies[],2,FALSE)</f>
        <v>12</v>
      </c>
      <c r="D75" s="57">
        <f t="shared" si="3"/>
        <v>136</v>
      </c>
      <c r="E75" s="57" t="str">
        <f>VLOOKUP(Tbl_Baseline_23_24_Adj[[#This Row],[Agy Code]],TblAgencies[],9,FALSE)</f>
        <v>136: Virginia Information Technologies Agency</v>
      </c>
      <c r="F75" s="57" t="str">
        <f>VLOOKUP(Tbl_Baseline_23_24_Adj[[#This Row],[Agy Code]],TblAgencies[],10,FALSE)</f>
        <v>Virginia Information Technologies Agency</v>
      </c>
      <c r="G75" s="57">
        <f>VLOOKUP(Tbl_Baseline_23_24_Adj[[#This Row],[Agy Code]],TblAgencies[],13,FALSE)</f>
        <v>174000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4</v>
      </c>
      <c r="C76" s="57">
        <f>VLOOKUP(Tbl_Baseline_23_24_Adj[[#This Row],[Agy Code]],TblAgencies[],2,FALSE)</f>
        <v>12</v>
      </c>
      <c r="D76" s="57">
        <f t="shared" si="3"/>
        <v>136</v>
      </c>
      <c r="E76" s="57" t="str">
        <f>VLOOKUP(Tbl_Baseline_23_24_Adj[[#This Row],[Agy Code]],TblAgencies[],9,FALSE)</f>
        <v>136: Virginia Information Technologies Agency</v>
      </c>
      <c r="F76" s="57" t="str">
        <f>VLOOKUP(Tbl_Baseline_23_24_Adj[[#This Row],[Agy Code]],TblAgencies[],10,FALSE)</f>
        <v>Virginia Information Technologies Agency</v>
      </c>
      <c r="G76" s="57">
        <f>VLOOKUP(Tbl_Baseline_23_24_Adj[[#This Row],[Agy Code]],TblAgencies[],13,FALSE)</f>
        <v>174000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4</v>
      </c>
      <c r="C77" s="57">
        <f>VLOOKUP(Tbl_Baseline_23_24_Adj[[#This Row],[Agy Code]],TblAgencies[],2,FALSE)</f>
        <v>12</v>
      </c>
      <c r="D77" s="57">
        <f t="shared" si="3"/>
        <v>136</v>
      </c>
      <c r="E77" s="57" t="str">
        <f>VLOOKUP(Tbl_Baseline_23_24_Adj[[#This Row],[Agy Code]],TblAgencies[],9,FALSE)</f>
        <v>136: Virginia Information Technologies Agency</v>
      </c>
      <c r="F77" s="57" t="str">
        <f>VLOOKUP(Tbl_Baseline_23_24_Adj[[#This Row],[Agy Code]],TblAgencies[],10,FALSE)</f>
        <v>Virginia Information Technologies Agency</v>
      </c>
      <c r="G77" s="57">
        <f>VLOOKUP(Tbl_Baseline_23_24_Adj[[#This Row],[Agy Code]],TblAgencies[],13,FALSE)</f>
        <v>174000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4</v>
      </c>
      <c r="C78" s="57">
        <f>VLOOKUP(Tbl_Baseline_23_24_Adj[[#This Row],[Agy Code]],TblAgencies[],2,FALSE)</f>
        <v>12</v>
      </c>
      <c r="D78" s="57">
        <f t="shared" si="3"/>
        <v>136</v>
      </c>
      <c r="E78" s="57" t="str">
        <f>VLOOKUP(Tbl_Baseline_23_24_Adj[[#This Row],[Agy Code]],TblAgencies[],9,FALSE)</f>
        <v>136: Virginia Information Technologies Agency</v>
      </c>
      <c r="F78" s="57" t="str">
        <f>VLOOKUP(Tbl_Baseline_23_24_Adj[[#This Row],[Agy Code]],TblAgencies[],10,FALSE)</f>
        <v>Virginia Information Technologies Agency</v>
      </c>
      <c r="G78" s="57">
        <f>VLOOKUP(Tbl_Baseline_23_24_Adj[[#This Row],[Agy Code]],TblAgencies[],13,FALSE)</f>
        <v>174000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4</v>
      </c>
      <c r="C79" s="57">
        <f>VLOOKUP(Tbl_Baseline_23_24_Adj[[#This Row],[Agy Code]],TblAgencies[],2,FALSE)</f>
        <v>12</v>
      </c>
      <c r="D79" s="57">
        <f t="shared" si="3"/>
        <v>136</v>
      </c>
      <c r="E79" s="57" t="str">
        <f>VLOOKUP(Tbl_Baseline_23_24_Adj[[#This Row],[Agy Code]],TblAgencies[],9,FALSE)</f>
        <v>136: Virginia Information Technologies Agency</v>
      </c>
      <c r="F79" s="57" t="str">
        <f>VLOOKUP(Tbl_Baseline_23_24_Adj[[#This Row],[Agy Code]],TblAgencies[],10,FALSE)</f>
        <v>Virginia Information Technologies Agency</v>
      </c>
      <c r="G79" s="57">
        <f>VLOOKUP(Tbl_Baseline_23_24_Adj[[#This Row],[Agy Code]],TblAgencies[],13,FALSE)</f>
        <v>174000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4</v>
      </c>
      <c r="C80" s="57">
        <f>VLOOKUP(Tbl_Baseline_23_24_Adj[[#This Row],[Agy Code]],TblAgencies[],2,FALSE)</f>
        <v>12</v>
      </c>
      <c r="D80" s="57">
        <f t="shared" si="3"/>
        <v>136</v>
      </c>
      <c r="E80" s="57" t="str">
        <f>VLOOKUP(Tbl_Baseline_23_24_Adj[[#This Row],[Agy Code]],TblAgencies[],9,FALSE)</f>
        <v>136: Virginia Information Technologies Agency</v>
      </c>
      <c r="F80" s="57" t="str">
        <f>VLOOKUP(Tbl_Baseline_23_24_Adj[[#This Row],[Agy Code]],TblAgencies[],10,FALSE)</f>
        <v>Virginia Information Technologies Agency</v>
      </c>
      <c r="G80" s="57">
        <f>VLOOKUP(Tbl_Baseline_23_24_Adj[[#This Row],[Agy Code]],TblAgencies[],13,FALSE)</f>
        <v>174000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4</v>
      </c>
      <c r="C81" s="57">
        <f>VLOOKUP(Tbl_Baseline_23_24_Adj[[#This Row],[Agy Code]],TblAgencies[],2,FALSE)</f>
        <v>12</v>
      </c>
      <c r="D81" s="57">
        <f t="shared" si="3"/>
        <v>136</v>
      </c>
      <c r="E81" s="57" t="str">
        <f>VLOOKUP(Tbl_Baseline_23_24_Adj[[#This Row],[Agy Code]],TblAgencies[],9,FALSE)</f>
        <v>136: Virginia Information Technologies Agency</v>
      </c>
      <c r="F81" s="57" t="str">
        <f>VLOOKUP(Tbl_Baseline_23_24_Adj[[#This Row],[Agy Code]],TblAgencies[],10,FALSE)</f>
        <v>Virginia Information Technologies Agency</v>
      </c>
      <c r="G81" s="57">
        <f>VLOOKUP(Tbl_Baseline_23_24_Adj[[#This Row],[Agy Code]],TblAgencies[],13,FALSE)</f>
        <v>174000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4</v>
      </c>
      <c r="C82" s="57">
        <f>VLOOKUP(Tbl_Baseline_23_24_Adj[[#This Row],[Agy Code]],TblAgencies[],2,FALSE)</f>
        <v>12</v>
      </c>
      <c r="D82" s="57">
        <f t="shared" si="3"/>
        <v>136</v>
      </c>
      <c r="E82" s="57" t="str">
        <f>VLOOKUP(Tbl_Baseline_23_24_Adj[[#This Row],[Agy Code]],TblAgencies[],9,FALSE)</f>
        <v>136: Virginia Information Technologies Agency</v>
      </c>
      <c r="F82" s="57" t="str">
        <f>VLOOKUP(Tbl_Baseline_23_24_Adj[[#This Row],[Agy Code]],TblAgencies[],10,FALSE)</f>
        <v>Virginia Information Technologies Agency</v>
      </c>
      <c r="G82" s="57">
        <f>VLOOKUP(Tbl_Baseline_23_24_Adj[[#This Row],[Agy Code]],TblAgencies[],13,FALSE)</f>
        <v>174000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4</v>
      </c>
      <c r="C83" s="57">
        <f>VLOOKUP(Tbl_Baseline_23_24_Adj[[#This Row],[Agy Code]],TblAgencies[],2,FALSE)</f>
        <v>12</v>
      </c>
      <c r="D83" s="57">
        <f t="shared" si="3"/>
        <v>136</v>
      </c>
      <c r="E83" s="57" t="str">
        <f>VLOOKUP(Tbl_Baseline_23_24_Adj[[#This Row],[Agy Code]],TblAgencies[],9,FALSE)</f>
        <v>136: Virginia Information Technologies Agency</v>
      </c>
      <c r="F83" s="57" t="str">
        <f>VLOOKUP(Tbl_Baseline_23_24_Adj[[#This Row],[Agy Code]],TblAgencies[],10,FALSE)</f>
        <v>Virginia Information Technologies Agency</v>
      </c>
      <c r="G83" s="57">
        <f>VLOOKUP(Tbl_Baseline_23_24_Adj[[#This Row],[Agy Code]],TblAgencies[],13,FALSE)</f>
        <v>174000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4</v>
      </c>
      <c r="C84" s="57">
        <f>VLOOKUP(Tbl_Baseline_23_24_Adj[[#This Row],[Agy Code]],TblAgencies[],2,FALSE)</f>
        <v>12</v>
      </c>
      <c r="D84" s="57">
        <f t="shared" si="3"/>
        <v>136</v>
      </c>
      <c r="E84" s="57" t="str">
        <f>VLOOKUP(Tbl_Baseline_23_24_Adj[[#This Row],[Agy Code]],TblAgencies[],9,FALSE)</f>
        <v>136: Virginia Information Technologies Agency</v>
      </c>
      <c r="F84" s="57" t="str">
        <f>VLOOKUP(Tbl_Baseline_23_24_Adj[[#This Row],[Agy Code]],TblAgencies[],10,FALSE)</f>
        <v>Virginia Information Technologies Agency</v>
      </c>
      <c r="G84" s="57">
        <f>VLOOKUP(Tbl_Baseline_23_24_Adj[[#This Row],[Agy Code]],TblAgencies[],13,FALSE)</f>
        <v>174000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4</v>
      </c>
      <c r="C85" s="57">
        <f>VLOOKUP(Tbl_Baseline_23_24_Adj[[#This Row],[Agy Code]],TblAgencies[],2,FALSE)</f>
        <v>12</v>
      </c>
      <c r="D85" s="57">
        <f t="shared" si="3"/>
        <v>136</v>
      </c>
      <c r="E85" s="57" t="str">
        <f>VLOOKUP(Tbl_Baseline_23_24_Adj[[#This Row],[Agy Code]],TblAgencies[],9,FALSE)</f>
        <v>136: Virginia Information Technologies Agency</v>
      </c>
      <c r="F85" s="57" t="str">
        <f>VLOOKUP(Tbl_Baseline_23_24_Adj[[#This Row],[Agy Code]],TblAgencies[],10,FALSE)</f>
        <v>Virginia Information Technologies Agency</v>
      </c>
      <c r="G85" s="57">
        <f>VLOOKUP(Tbl_Baseline_23_24_Adj[[#This Row],[Agy Code]],TblAgencies[],13,FALSE)</f>
        <v>174000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4</v>
      </c>
      <c r="C86" s="57">
        <f>VLOOKUP(Tbl_Baseline_23_24_Adj[[#This Row],[Agy Code]],TblAgencies[],2,FALSE)</f>
        <v>12</v>
      </c>
      <c r="D86" s="57">
        <f t="shared" si="3"/>
        <v>136</v>
      </c>
      <c r="E86" s="57" t="str">
        <f>VLOOKUP(Tbl_Baseline_23_24_Adj[[#This Row],[Agy Code]],TblAgencies[],9,FALSE)</f>
        <v>136: Virginia Information Technologies Agency</v>
      </c>
      <c r="F86" s="57" t="str">
        <f>VLOOKUP(Tbl_Baseline_23_24_Adj[[#This Row],[Agy Code]],TblAgencies[],10,FALSE)</f>
        <v>Virginia Information Technologies Agency</v>
      </c>
      <c r="G86" s="57">
        <f>VLOOKUP(Tbl_Baseline_23_24_Adj[[#This Row],[Agy Code]],TblAgencies[],13,FALSE)</f>
        <v>174000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4</v>
      </c>
      <c r="C87" s="57">
        <f>VLOOKUP(Tbl_Baseline_23_24_Adj[[#This Row],[Agy Code]],TblAgencies[],2,FALSE)</f>
        <v>12</v>
      </c>
      <c r="D87" s="57">
        <f t="shared" si="3"/>
        <v>136</v>
      </c>
      <c r="E87" s="57" t="str">
        <f>VLOOKUP(Tbl_Baseline_23_24_Adj[[#This Row],[Agy Code]],TblAgencies[],9,FALSE)</f>
        <v>136: Virginia Information Technologies Agency</v>
      </c>
      <c r="F87" s="57" t="str">
        <f>VLOOKUP(Tbl_Baseline_23_24_Adj[[#This Row],[Agy Code]],TblAgencies[],10,FALSE)</f>
        <v>Virginia Information Technologies Agency</v>
      </c>
      <c r="G87" s="57">
        <f>VLOOKUP(Tbl_Baseline_23_24_Adj[[#This Row],[Agy Code]],TblAgencies[],13,FALSE)</f>
        <v>174000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4</v>
      </c>
      <c r="C88" s="57">
        <f>VLOOKUP(Tbl_Baseline_23_24_Adj[[#This Row],[Agy Code]],TblAgencies[],2,FALSE)</f>
        <v>12</v>
      </c>
      <c r="D88" s="57">
        <f t="shared" si="1"/>
        <v>136</v>
      </c>
      <c r="E88" s="57" t="str">
        <f>VLOOKUP(Tbl_Baseline_23_24_Adj[[#This Row],[Agy Code]],TblAgencies[],9,FALSE)</f>
        <v>136: Virginia Information Technologies Agency</v>
      </c>
      <c r="F88" s="57" t="str">
        <f>VLOOKUP(Tbl_Baseline_23_24_Adj[[#This Row],[Agy Code]],TblAgencies[],10,FALSE)</f>
        <v>Virginia Information Technologies Agency</v>
      </c>
      <c r="G88" s="57">
        <f>VLOOKUP(Tbl_Baseline_23_24_Adj[[#This Row],[Agy Code]],TblAgencies[],13,FALSE)</f>
        <v>174000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4</v>
      </c>
      <c r="C89" s="57">
        <f>VLOOKUP(Tbl_Baseline_23_24_Adj[[#This Row],[Agy Code]],TblAgencies[],2,FALSE)</f>
        <v>12</v>
      </c>
      <c r="D89" s="57">
        <f t="shared" si="1"/>
        <v>136</v>
      </c>
      <c r="E89" s="57" t="str">
        <f>VLOOKUP(Tbl_Baseline_23_24_Adj[[#This Row],[Agy Code]],TblAgencies[],9,FALSE)</f>
        <v>136: Virginia Information Technologies Agency</v>
      </c>
      <c r="F89" s="57" t="str">
        <f>VLOOKUP(Tbl_Baseline_23_24_Adj[[#This Row],[Agy Code]],TblAgencies[],10,FALSE)</f>
        <v>Virginia Information Technologies Agency</v>
      </c>
      <c r="G89" s="57">
        <f>VLOOKUP(Tbl_Baseline_23_24_Adj[[#This Row],[Agy Code]],TblAgencies[],13,FALSE)</f>
        <v>174000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4</v>
      </c>
      <c r="C90" s="57">
        <f>VLOOKUP(Tbl_Baseline_23_24_Adj[[#This Row],[Agy Code]],TblAgencies[],2,FALSE)</f>
        <v>12</v>
      </c>
      <c r="D90" s="57">
        <f t="shared" si="1"/>
        <v>136</v>
      </c>
      <c r="E90" s="57" t="str">
        <f>VLOOKUP(Tbl_Baseline_23_24_Adj[[#This Row],[Agy Code]],TblAgencies[],9,FALSE)</f>
        <v>136: Virginia Information Technologies Agency</v>
      </c>
      <c r="F90" s="57" t="str">
        <f>VLOOKUP(Tbl_Baseline_23_24_Adj[[#This Row],[Agy Code]],TblAgencies[],10,FALSE)</f>
        <v>Virginia Information Technologies Agency</v>
      </c>
      <c r="G90" s="57">
        <f>VLOOKUP(Tbl_Baseline_23_24_Adj[[#This Row],[Agy Code]],TblAgencies[],13,FALSE)</f>
        <v>174000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4</v>
      </c>
      <c r="C91" s="57">
        <f>VLOOKUP(Tbl_Baseline_23_24_Adj[[#This Row],[Agy Code]],TblAgencies[],2,FALSE)</f>
        <v>12</v>
      </c>
      <c r="D91" s="57">
        <f>SelectAgyCode</f>
        <v>136</v>
      </c>
      <c r="E91" s="57" t="str">
        <f>VLOOKUP(Tbl_Baseline_23_24_Adj[[#This Row],[Agy Code]],TblAgencies[],9,FALSE)</f>
        <v>136: Virginia Information Technologies Agency</v>
      </c>
      <c r="F91" s="57" t="str">
        <f>VLOOKUP(Tbl_Baseline_23_24_Adj[[#This Row],[Agy Code]],TblAgencies[],10,FALSE)</f>
        <v>Virginia Information Technologies Agency</v>
      </c>
      <c r="G91" s="57">
        <f>VLOOKUP(Tbl_Baseline_23_24_Adj[[#This Row],[Agy Code]],TblAgencies[],13,FALSE)</f>
        <v>174000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4</v>
      </c>
      <c r="C92" s="57">
        <f>VLOOKUP(Tbl_Baseline_23_24_Adj[[#This Row],[Agy Code]],TblAgencies[],2,FALSE)</f>
        <v>12</v>
      </c>
      <c r="D92" s="57">
        <f t="shared" si="1"/>
        <v>136</v>
      </c>
      <c r="E92" s="57" t="str">
        <f>VLOOKUP(Tbl_Baseline_23_24_Adj[[#This Row],[Agy Code]],TblAgencies[],9,FALSE)</f>
        <v>136: Virginia Information Technologies Agency</v>
      </c>
      <c r="F92" s="57" t="str">
        <f>VLOOKUP(Tbl_Baseline_23_24_Adj[[#This Row],[Agy Code]],TblAgencies[],10,FALSE)</f>
        <v>Virginia Information Technologies Agency</v>
      </c>
      <c r="G92" s="57">
        <f>VLOOKUP(Tbl_Baseline_23_24_Adj[[#This Row],[Agy Code]],TblAgencies[],13,FALSE)</f>
        <v>174000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9">
        <f>VLOOKUP(Tbl_Baseline_23_24_Adj[[#This Row],[Agy Code]],TblAgencies[],4,FALSE)</f>
        <v>4</v>
      </c>
      <c r="C93" s="59">
        <f>VLOOKUP(Tbl_Baseline_23_24_Adj[[#This Row],[Agy Code]],TblAgencies[],2,FALSE)</f>
        <v>12</v>
      </c>
      <c r="D93" s="59">
        <f t="shared" si="0"/>
        <v>136</v>
      </c>
      <c r="E93" s="57" t="str">
        <f>VLOOKUP(Tbl_Baseline_23_24_Adj[[#This Row],[Agy Code]],TblAgencies[],9,FALSE)</f>
        <v>136: Virginia Information Technologies Agency</v>
      </c>
      <c r="F93" s="59" t="str">
        <f>VLOOKUP(Tbl_Baseline_23_24_Adj[[#This Row],[Agy Code]],TblAgencies[],10,FALSE)</f>
        <v>Virginia Information Technologies Agency</v>
      </c>
      <c r="G93" s="59">
        <f>VLOOKUP(Tbl_Baseline_23_24_Adj[[#This Row],[Agy Code]],TblAgencies[],13,FALSE)</f>
        <v>174000</v>
      </c>
      <c r="H93" s="60" t="str">
        <f>IF(Tbl_Baseline_23_24_Adj[[#This Row],[Program]]="","",VLOOKUP(Tbl_Baseline_23_24_Adj[[#This Row],[Program]],Tbl_Programs[],2,FALSE))</f>
        <v/>
      </c>
      <c r="I93" s="60" t="str">
        <f>IF(Tbl_Baseline_23_24_Adj[[#This Row],[Fund Group]]="","",VLOOKUP(Tbl_Baseline_23_24_Adj[[#This Row],[Fund Group]],Tbl_FundGroups[],2,FALSE))</f>
        <v/>
      </c>
      <c r="J93" s="60" t="str">
        <f>Tbl_Baseline_23_24_Adj[[#This Row],[Pgm Code]]&amp;"."&amp;Tbl_Baseline_23_24_Adj[[#This Row],[Fund Group Code]]</f>
        <v>.</v>
      </c>
      <c r="K93" s="60" t="str">
        <f>IF(Tbl_Baseline_23_24_Adj[[#This Row],[Fund Group]]="","",IF(ISNA(VLOOKUP(Tbl_Baseline_23_24_Adj[[#This Row],[Prog.Fund]],Tbl_ProgramsFundCombination[],3,FALSE)),"NO","YES"))</f>
        <v/>
      </c>
      <c r="L93" s="60" t="str">
        <f>IF(Tbl_Baseline_23_24_Adj[[#This Row],[Fund Group]]="","",IF(Tbl_Baseline_23_24_Adj[[#This Row],[Fund Group Code]]="01","GF","NGF"))</f>
        <v/>
      </c>
      <c r="M93" s="60" t="str">
        <f>IF(Tbl_Baseline_23_24_Adj[[#This Row],[Baseline Adjustments Category]]="","",VLOOKUP(Tbl_Baseline_23_24_Adj[[#This Row],[Baseline Adjustments Category]],Tbl_BaselineAdjCat[[Adjusted Baseline Categories]:[Positions]],3,FALSE))</f>
        <v/>
      </c>
      <c r="N93" s="60"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9">
        <f>VLOOKUP(Tbl_Baseline_23_24_Adj[[#This Row],[Agy Code]],TblAgencies[],4,FALSE)</f>
        <v>4</v>
      </c>
      <c r="C94" s="59">
        <f>VLOOKUP(Tbl_Baseline_23_24_Adj[[#This Row],[Agy Code]],TblAgencies[],2,FALSE)</f>
        <v>12</v>
      </c>
      <c r="D94" s="59">
        <f t="shared" si="0"/>
        <v>136</v>
      </c>
      <c r="E94" s="57" t="str">
        <f>VLOOKUP(Tbl_Baseline_23_24_Adj[[#This Row],[Agy Code]],TblAgencies[],9,FALSE)</f>
        <v>136: Virginia Information Technologies Agency</v>
      </c>
      <c r="F94" s="59" t="str">
        <f>VLOOKUP(Tbl_Baseline_23_24_Adj[[#This Row],[Agy Code]],TblAgencies[],10,FALSE)</f>
        <v>Virginia Information Technologies Agency</v>
      </c>
      <c r="G94" s="59">
        <f>VLOOKUP(Tbl_Baseline_23_24_Adj[[#This Row],[Agy Code]],TblAgencies[],13,FALSE)</f>
        <v>174000</v>
      </c>
      <c r="H94" s="60" t="str">
        <f>IF(Tbl_Baseline_23_24_Adj[[#This Row],[Program]]="","",VLOOKUP(Tbl_Baseline_23_24_Adj[[#This Row],[Program]],Tbl_Programs[],2,FALSE))</f>
        <v/>
      </c>
      <c r="I94" s="60" t="str">
        <f>IF(Tbl_Baseline_23_24_Adj[[#This Row],[Fund Group]]="","",VLOOKUP(Tbl_Baseline_23_24_Adj[[#This Row],[Fund Group]],Tbl_FundGroups[],2,FALSE))</f>
        <v/>
      </c>
      <c r="J94" s="60" t="str">
        <f>Tbl_Baseline_23_24_Adj[[#This Row],[Pgm Code]]&amp;"."&amp;Tbl_Baseline_23_24_Adj[[#This Row],[Fund Group Code]]</f>
        <v>.</v>
      </c>
      <c r="K94" s="60" t="str">
        <f>IF(Tbl_Baseline_23_24_Adj[[#This Row],[Fund Group]]="","",IF(ISNA(VLOOKUP(Tbl_Baseline_23_24_Adj[[#This Row],[Prog.Fund]],Tbl_ProgramsFundCombination[],3,FALSE)),"NO","YES"))</f>
        <v/>
      </c>
      <c r="L94" s="60" t="str">
        <f>IF(Tbl_Baseline_23_24_Adj[[#This Row],[Fund Group]]="","",IF(Tbl_Baseline_23_24_Adj[[#This Row],[Fund Group Code]]="01","GF","NGF"))</f>
        <v/>
      </c>
      <c r="M94" s="60" t="str">
        <f>IF(Tbl_Baseline_23_24_Adj[[#This Row],[Baseline Adjustments Category]]="","",VLOOKUP(Tbl_Baseline_23_24_Adj[[#This Row],[Baseline Adjustments Category]],Tbl_BaselineAdjCat[[Adjusted Baseline Categories]:[Positions]],3,FALSE))</f>
        <v/>
      </c>
      <c r="N94" s="60"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9">
        <f>VLOOKUP(Tbl_Baseline_23_24_Adj[[#This Row],[Agy Code]],TblAgencies[],4,FALSE)</f>
        <v>4</v>
      </c>
      <c r="C95" s="59">
        <f>VLOOKUP(Tbl_Baseline_23_24_Adj[[#This Row],[Agy Code]],TblAgencies[],2,FALSE)</f>
        <v>12</v>
      </c>
      <c r="D95" s="59">
        <f t="shared" si="0"/>
        <v>136</v>
      </c>
      <c r="E95" s="57" t="str">
        <f>VLOOKUP(Tbl_Baseline_23_24_Adj[[#This Row],[Agy Code]],TblAgencies[],9,FALSE)</f>
        <v>136: Virginia Information Technologies Agency</v>
      </c>
      <c r="F95" s="59" t="str">
        <f>VLOOKUP(Tbl_Baseline_23_24_Adj[[#This Row],[Agy Code]],TblAgencies[],10,FALSE)</f>
        <v>Virginia Information Technologies Agency</v>
      </c>
      <c r="G95" s="59">
        <f>VLOOKUP(Tbl_Baseline_23_24_Adj[[#This Row],[Agy Code]],TblAgencies[],13,FALSE)</f>
        <v>174000</v>
      </c>
      <c r="H95" s="60" t="str">
        <f>IF(Tbl_Baseline_23_24_Adj[[#This Row],[Program]]="","",VLOOKUP(Tbl_Baseline_23_24_Adj[[#This Row],[Program]],Tbl_Programs[],2,FALSE))</f>
        <v/>
      </c>
      <c r="I95" s="60" t="str">
        <f>IF(Tbl_Baseline_23_24_Adj[[#This Row],[Fund Group]]="","",VLOOKUP(Tbl_Baseline_23_24_Adj[[#This Row],[Fund Group]],Tbl_FundGroups[],2,FALSE))</f>
        <v/>
      </c>
      <c r="J95" s="60" t="str">
        <f>Tbl_Baseline_23_24_Adj[[#This Row],[Pgm Code]]&amp;"."&amp;Tbl_Baseline_23_24_Adj[[#This Row],[Fund Group Code]]</f>
        <v>.</v>
      </c>
      <c r="K95" s="60" t="str">
        <f>IF(Tbl_Baseline_23_24_Adj[[#This Row],[Fund Group]]="","",IF(ISNA(VLOOKUP(Tbl_Baseline_23_24_Adj[[#This Row],[Prog.Fund]],Tbl_ProgramsFundCombination[],3,FALSE)),"NO","YES"))</f>
        <v/>
      </c>
      <c r="L95" s="60" t="str">
        <f>IF(Tbl_Baseline_23_24_Adj[[#This Row],[Fund Group]]="","",IF(Tbl_Baseline_23_24_Adj[[#This Row],[Fund Group Code]]="01","GF","NGF"))</f>
        <v/>
      </c>
      <c r="M95" s="60" t="str">
        <f>IF(Tbl_Baseline_23_24_Adj[[#This Row],[Baseline Adjustments Category]]="","",VLOOKUP(Tbl_Baseline_23_24_Adj[[#This Row],[Baseline Adjustments Category]],Tbl_BaselineAdjCat[[Adjusted Baseline Categories]:[Positions]],3,FALSE))</f>
        <v/>
      </c>
      <c r="N95" s="60"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4</v>
      </c>
      <c r="C96" s="57">
        <f>VLOOKUP(Tbl_Baseline_23_24_Adj[[#This Row],[Agy Code]],TblAgencies[],2,FALSE)</f>
        <v>12</v>
      </c>
      <c r="D96" s="57">
        <f t="shared" ref="D96:D116" si="4">SelectAgyCode</f>
        <v>136</v>
      </c>
      <c r="E96" s="57" t="str">
        <f>VLOOKUP(Tbl_Baseline_23_24_Adj[[#This Row],[Agy Code]],TblAgencies[],9,FALSE)</f>
        <v>136: Virginia Information Technologies Agency</v>
      </c>
      <c r="F96" s="57" t="str">
        <f>VLOOKUP(Tbl_Baseline_23_24_Adj[[#This Row],[Agy Code]],TblAgencies[],10,FALSE)</f>
        <v>Virginia Information Technologies Agency</v>
      </c>
      <c r="G96" s="57">
        <f>VLOOKUP(Tbl_Baseline_23_24_Adj[[#This Row],[Agy Code]],TblAgencies[],13,FALSE)</f>
        <v>174000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7">
        <f>VLOOKUP(Tbl_Baseline_23_24_Adj[[#This Row],[Agy Code]],TblAgencies[],4,FALSE)</f>
        <v>4</v>
      </c>
      <c r="C97" s="57">
        <f>VLOOKUP(Tbl_Baseline_23_24_Adj[[#This Row],[Agy Code]],TblAgencies[],2,FALSE)</f>
        <v>12</v>
      </c>
      <c r="D97" s="57">
        <f t="shared" si="4"/>
        <v>136</v>
      </c>
      <c r="E97" s="57" t="str">
        <f>VLOOKUP(Tbl_Baseline_23_24_Adj[[#This Row],[Agy Code]],TblAgencies[],9,FALSE)</f>
        <v>136: Virginia Information Technologies Agency</v>
      </c>
      <c r="F97" s="57" t="str">
        <f>VLOOKUP(Tbl_Baseline_23_24_Adj[[#This Row],[Agy Code]],TblAgencies[],10,FALSE)</f>
        <v>Virginia Information Technologies Agency</v>
      </c>
      <c r="G97" s="57">
        <f>VLOOKUP(Tbl_Baseline_23_24_Adj[[#This Row],[Agy Code]],TblAgencies[],13,FALSE)</f>
        <v>174000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7">
        <f>VLOOKUP(Tbl_Baseline_23_24_Adj[[#This Row],[Agy Code]],TblAgencies[],4,FALSE)</f>
        <v>4</v>
      </c>
      <c r="C98" s="57">
        <f>VLOOKUP(Tbl_Baseline_23_24_Adj[[#This Row],[Agy Code]],TblAgencies[],2,FALSE)</f>
        <v>12</v>
      </c>
      <c r="D98" s="57">
        <f t="shared" si="4"/>
        <v>136</v>
      </c>
      <c r="E98" s="57" t="str">
        <f>VLOOKUP(Tbl_Baseline_23_24_Adj[[#This Row],[Agy Code]],TblAgencies[],9,FALSE)</f>
        <v>136: Virginia Information Technologies Agency</v>
      </c>
      <c r="F98" s="57" t="str">
        <f>VLOOKUP(Tbl_Baseline_23_24_Adj[[#This Row],[Agy Code]],TblAgencies[],10,FALSE)</f>
        <v>Virginia Information Technologies Agency</v>
      </c>
      <c r="G98" s="57">
        <f>VLOOKUP(Tbl_Baseline_23_24_Adj[[#This Row],[Agy Code]],TblAgencies[],13,FALSE)</f>
        <v>174000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7">
        <f>VLOOKUP(Tbl_Baseline_23_24_Adj[[#This Row],[Agy Code]],TblAgencies[],4,FALSE)</f>
        <v>4</v>
      </c>
      <c r="C99" s="57">
        <f>VLOOKUP(Tbl_Baseline_23_24_Adj[[#This Row],[Agy Code]],TblAgencies[],2,FALSE)</f>
        <v>12</v>
      </c>
      <c r="D99" s="57">
        <f t="shared" si="4"/>
        <v>136</v>
      </c>
      <c r="E99" s="57" t="str">
        <f>VLOOKUP(Tbl_Baseline_23_24_Adj[[#This Row],[Agy Code]],TblAgencies[],9,FALSE)</f>
        <v>136: Virginia Information Technologies Agency</v>
      </c>
      <c r="F99" s="57" t="str">
        <f>VLOOKUP(Tbl_Baseline_23_24_Adj[[#This Row],[Agy Code]],TblAgencies[],10,FALSE)</f>
        <v>Virginia Information Technologies Agency</v>
      </c>
      <c r="G99" s="57">
        <f>VLOOKUP(Tbl_Baseline_23_24_Adj[[#This Row],[Agy Code]],TblAgencies[],13,FALSE)</f>
        <v>174000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4</v>
      </c>
      <c r="C100" s="57">
        <f>VLOOKUP(Tbl_Baseline_23_24_Adj[[#This Row],[Agy Code]],TblAgencies[],2,FALSE)</f>
        <v>12</v>
      </c>
      <c r="D100" s="57">
        <f t="shared" si="4"/>
        <v>136</v>
      </c>
      <c r="E100" s="57" t="str">
        <f>VLOOKUP(Tbl_Baseline_23_24_Adj[[#This Row],[Agy Code]],TblAgencies[],9,FALSE)</f>
        <v>136: Virginia Information Technologies Agency</v>
      </c>
      <c r="F100" s="57" t="str">
        <f>VLOOKUP(Tbl_Baseline_23_24_Adj[[#This Row],[Agy Code]],TblAgencies[],10,FALSE)</f>
        <v>Virginia Information Technologies Agency</v>
      </c>
      <c r="G100" s="57">
        <f>VLOOKUP(Tbl_Baseline_23_24_Adj[[#This Row],[Agy Code]],TblAgencies[],13,FALSE)</f>
        <v>174000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4</v>
      </c>
      <c r="C101" s="57">
        <f>VLOOKUP(Tbl_Baseline_23_24_Adj[[#This Row],[Agy Code]],TblAgencies[],2,FALSE)</f>
        <v>12</v>
      </c>
      <c r="D101" s="57">
        <f t="shared" si="4"/>
        <v>136</v>
      </c>
      <c r="E101" s="57" t="str">
        <f>VLOOKUP(Tbl_Baseline_23_24_Adj[[#This Row],[Agy Code]],TblAgencies[],9,FALSE)</f>
        <v>136: Virginia Information Technologies Agency</v>
      </c>
      <c r="F101" s="57" t="str">
        <f>VLOOKUP(Tbl_Baseline_23_24_Adj[[#This Row],[Agy Code]],TblAgencies[],10,FALSE)</f>
        <v>Virginia Information Technologies Agency</v>
      </c>
      <c r="G101" s="57">
        <f>VLOOKUP(Tbl_Baseline_23_24_Adj[[#This Row],[Agy Code]],TblAgencies[],13,FALSE)</f>
        <v>174000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4</v>
      </c>
      <c r="C102" s="57">
        <f>VLOOKUP(Tbl_Baseline_23_24_Adj[[#This Row],[Agy Code]],TblAgencies[],2,FALSE)</f>
        <v>12</v>
      </c>
      <c r="D102" s="57">
        <f t="shared" si="4"/>
        <v>136</v>
      </c>
      <c r="E102" s="57" t="str">
        <f>VLOOKUP(Tbl_Baseline_23_24_Adj[[#This Row],[Agy Code]],TblAgencies[],9,FALSE)</f>
        <v>136: Virginia Information Technologies Agency</v>
      </c>
      <c r="F102" s="57" t="str">
        <f>VLOOKUP(Tbl_Baseline_23_24_Adj[[#This Row],[Agy Code]],TblAgencies[],10,FALSE)</f>
        <v>Virginia Information Technologies Agency</v>
      </c>
      <c r="G102" s="57">
        <f>VLOOKUP(Tbl_Baseline_23_24_Adj[[#This Row],[Agy Code]],TblAgencies[],13,FALSE)</f>
        <v>174000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4</v>
      </c>
      <c r="C103" s="57">
        <f>VLOOKUP(Tbl_Baseline_23_24_Adj[[#This Row],[Agy Code]],TblAgencies[],2,FALSE)</f>
        <v>12</v>
      </c>
      <c r="D103" s="57">
        <f t="shared" si="4"/>
        <v>136</v>
      </c>
      <c r="E103" s="57" t="str">
        <f>VLOOKUP(Tbl_Baseline_23_24_Adj[[#This Row],[Agy Code]],TblAgencies[],9,FALSE)</f>
        <v>136: Virginia Information Technologies Agency</v>
      </c>
      <c r="F103" s="57" t="str">
        <f>VLOOKUP(Tbl_Baseline_23_24_Adj[[#This Row],[Agy Code]],TblAgencies[],10,FALSE)</f>
        <v>Virginia Information Technologies Agency</v>
      </c>
      <c r="G103" s="57">
        <f>VLOOKUP(Tbl_Baseline_23_24_Adj[[#This Row],[Agy Code]],TblAgencies[],13,FALSE)</f>
        <v>174000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4</v>
      </c>
      <c r="C104" s="57">
        <f>VLOOKUP(Tbl_Baseline_23_24_Adj[[#This Row],[Agy Code]],TblAgencies[],2,FALSE)</f>
        <v>12</v>
      </c>
      <c r="D104" s="57">
        <f t="shared" si="4"/>
        <v>136</v>
      </c>
      <c r="E104" s="57" t="str">
        <f>VLOOKUP(Tbl_Baseline_23_24_Adj[[#This Row],[Agy Code]],TblAgencies[],9,FALSE)</f>
        <v>136: Virginia Information Technologies Agency</v>
      </c>
      <c r="F104" s="57" t="str">
        <f>VLOOKUP(Tbl_Baseline_23_24_Adj[[#This Row],[Agy Code]],TblAgencies[],10,FALSE)</f>
        <v>Virginia Information Technologies Agency</v>
      </c>
      <c r="G104" s="57">
        <f>VLOOKUP(Tbl_Baseline_23_24_Adj[[#This Row],[Agy Code]],TblAgencies[],13,FALSE)</f>
        <v>174000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4</v>
      </c>
      <c r="C105" s="57">
        <f>VLOOKUP(Tbl_Baseline_23_24_Adj[[#This Row],[Agy Code]],TblAgencies[],2,FALSE)</f>
        <v>12</v>
      </c>
      <c r="D105" s="57">
        <f t="shared" si="4"/>
        <v>136</v>
      </c>
      <c r="E105" s="57" t="str">
        <f>VLOOKUP(Tbl_Baseline_23_24_Adj[[#This Row],[Agy Code]],TblAgencies[],9,FALSE)</f>
        <v>136: Virginia Information Technologies Agency</v>
      </c>
      <c r="F105" s="57" t="str">
        <f>VLOOKUP(Tbl_Baseline_23_24_Adj[[#This Row],[Agy Code]],TblAgencies[],10,FALSE)</f>
        <v>Virginia Information Technologies Agency</v>
      </c>
      <c r="G105" s="57">
        <f>VLOOKUP(Tbl_Baseline_23_24_Adj[[#This Row],[Agy Code]],TblAgencies[],13,FALSE)</f>
        <v>174000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4</v>
      </c>
      <c r="C106" s="57">
        <f>VLOOKUP(Tbl_Baseline_23_24_Adj[[#This Row],[Agy Code]],TblAgencies[],2,FALSE)</f>
        <v>12</v>
      </c>
      <c r="D106" s="57">
        <f t="shared" si="4"/>
        <v>136</v>
      </c>
      <c r="E106" s="57" t="str">
        <f>VLOOKUP(Tbl_Baseline_23_24_Adj[[#This Row],[Agy Code]],TblAgencies[],9,FALSE)</f>
        <v>136: Virginia Information Technologies Agency</v>
      </c>
      <c r="F106" s="57" t="str">
        <f>VLOOKUP(Tbl_Baseline_23_24_Adj[[#This Row],[Agy Code]],TblAgencies[],10,FALSE)</f>
        <v>Virginia Information Technologies Agency</v>
      </c>
      <c r="G106" s="57">
        <f>VLOOKUP(Tbl_Baseline_23_24_Adj[[#This Row],[Agy Code]],TblAgencies[],13,FALSE)</f>
        <v>174000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4</v>
      </c>
      <c r="C107" s="57">
        <f>VLOOKUP(Tbl_Baseline_23_24_Adj[[#This Row],[Agy Code]],TblAgencies[],2,FALSE)</f>
        <v>12</v>
      </c>
      <c r="D107" s="57">
        <f t="shared" si="4"/>
        <v>136</v>
      </c>
      <c r="E107" s="57" t="str">
        <f>VLOOKUP(Tbl_Baseline_23_24_Adj[[#This Row],[Agy Code]],TblAgencies[],9,FALSE)</f>
        <v>136: Virginia Information Technologies Agency</v>
      </c>
      <c r="F107" s="57" t="str">
        <f>VLOOKUP(Tbl_Baseline_23_24_Adj[[#This Row],[Agy Code]],TblAgencies[],10,FALSE)</f>
        <v>Virginia Information Technologies Agency</v>
      </c>
      <c r="G107" s="57">
        <f>VLOOKUP(Tbl_Baseline_23_24_Adj[[#This Row],[Agy Code]],TblAgencies[],13,FALSE)</f>
        <v>174000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4</v>
      </c>
      <c r="C108" s="57">
        <f>VLOOKUP(Tbl_Baseline_23_24_Adj[[#This Row],[Agy Code]],TblAgencies[],2,FALSE)</f>
        <v>12</v>
      </c>
      <c r="D108" s="57">
        <f t="shared" si="4"/>
        <v>136</v>
      </c>
      <c r="E108" s="57" t="str">
        <f>VLOOKUP(Tbl_Baseline_23_24_Adj[[#This Row],[Agy Code]],TblAgencies[],9,FALSE)</f>
        <v>136: Virginia Information Technologies Agency</v>
      </c>
      <c r="F108" s="57" t="str">
        <f>VLOOKUP(Tbl_Baseline_23_24_Adj[[#This Row],[Agy Code]],TblAgencies[],10,FALSE)</f>
        <v>Virginia Information Technologies Agency</v>
      </c>
      <c r="G108" s="57">
        <f>VLOOKUP(Tbl_Baseline_23_24_Adj[[#This Row],[Agy Code]],TblAgencies[],13,FALSE)</f>
        <v>174000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4</v>
      </c>
      <c r="C109" s="57">
        <f>VLOOKUP(Tbl_Baseline_23_24_Adj[[#This Row],[Agy Code]],TblAgencies[],2,FALSE)</f>
        <v>12</v>
      </c>
      <c r="D109" s="57">
        <f t="shared" si="4"/>
        <v>136</v>
      </c>
      <c r="E109" s="57" t="str">
        <f>VLOOKUP(Tbl_Baseline_23_24_Adj[[#This Row],[Agy Code]],TblAgencies[],9,FALSE)</f>
        <v>136: Virginia Information Technologies Agency</v>
      </c>
      <c r="F109" s="57" t="str">
        <f>VLOOKUP(Tbl_Baseline_23_24_Adj[[#This Row],[Agy Code]],TblAgencies[],10,FALSE)</f>
        <v>Virginia Information Technologies Agency</v>
      </c>
      <c r="G109" s="57">
        <f>VLOOKUP(Tbl_Baseline_23_24_Adj[[#This Row],[Agy Code]],TblAgencies[],13,FALSE)</f>
        <v>174000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4</v>
      </c>
      <c r="C110" s="57">
        <f>VLOOKUP(Tbl_Baseline_23_24_Adj[[#This Row],[Agy Code]],TblAgencies[],2,FALSE)</f>
        <v>12</v>
      </c>
      <c r="D110" s="57">
        <f t="shared" si="4"/>
        <v>136</v>
      </c>
      <c r="E110" s="57" t="str">
        <f>VLOOKUP(Tbl_Baseline_23_24_Adj[[#This Row],[Agy Code]],TblAgencies[],9,FALSE)</f>
        <v>136: Virginia Information Technologies Agency</v>
      </c>
      <c r="F110" s="57" t="str">
        <f>VLOOKUP(Tbl_Baseline_23_24_Adj[[#This Row],[Agy Code]],TblAgencies[],10,FALSE)</f>
        <v>Virginia Information Technologies Agency</v>
      </c>
      <c r="G110" s="57">
        <f>VLOOKUP(Tbl_Baseline_23_24_Adj[[#This Row],[Agy Code]],TblAgencies[],13,FALSE)</f>
        <v>174000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4</v>
      </c>
      <c r="C111" s="57">
        <f>VLOOKUP(Tbl_Baseline_23_24_Adj[[#This Row],[Agy Code]],TblAgencies[],2,FALSE)</f>
        <v>12</v>
      </c>
      <c r="D111" s="57">
        <f t="shared" si="4"/>
        <v>136</v>
      </c>
      <c r="E111" s="57" t="str">
        <f>VLOOKUP(Tbl_Baseline_23_24_Adj[[#This Row],[Agy Code]],TblAgencies[],9,FALSE)</f>
        <v>136: Virginia Information Technologies Agency</v>
      </c>
      <c r="F111" s="57" t="str">
        <f>VLOOKUP(Tbl_Baseline_23_24_Adj[[#This Row],[Agy Code]],TblAgencies[],10,FALSE)</f>
        <v>Virginia Information Technologies Agency</v>
      </c>
      <c r="G111" s="57">
        <f>VLOOKUP(Tbl_Baseline_23_24_Adj[[#This Row],[Agy Code]],TblAgencies[],13,FALSE)</f>
        <v>174000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4</v>
      </c>
      <c r="C112" s="57">
        <f>VLOOKUP(Tbl_Baseline_23_24_Adj[[#This Row],[Agy Code]],TblAgencies[],2,FALSE)</f>
        <v>12</v>
      </c>
      <c r="D112" s="57">
        <f t="shared" si="4"/>
        <v>136</v>
      </c>
      <c r="E112" s="57" t="str">
        <f>VLOOKUP(Tbl_Baseline_23_24_Adj[[#This Row],[Agy Code]],TblAgencies[],9,FALSE)</f>
        <v>136: Virginia Information Technologies Agency</v>
      </c>
      <c r="F112" s="57" t="str">
        <f>VLOOKUP(Tbl_Baseline_23_24_Adj[[#This Row],[Agy Code]],TblAgencies[],10,FALSE)</f>
        <v>Virginia Information Technologies Agency</v>
      </c>
      <c r="G112" s="57">
        <f>VLOOKUP(Tbl_Baseline_23_24_Adj[[#This Row],[Agy Code]],TblAgencies[],13,FALSE)</f>
        <v>174000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7">
        <f>VLOOKUP(Tbl_Baseline_23_24_Adj[[#This Row],[Agy Code]],TblAgencies[],4,FALSE)</f>
        <v>4</v>
      </c>
      <c r="C113" s="57">
        <f>VLOOKUP(Tbl_Baseline_23_24_Adj[[#This Row],[Agy Code]],TblAgencies[],2,FALSE)</f>
        <v>12</v>
      </c>
      <c r="D113" s="57">
        <f t="shared" si="4"/>
        <v>136</v>
      </c>
      <c r="E113" s="57" t="str">
        <f>VLOOKUP(Tbl_Baseline_23_24_Adj[[#This Row],[Agy Code]],TblAgencies[],9,FALSE)</f>
        <v>136: Virginia Information Technologies Agency</v>
      </c>
      <c r="F113" s="57" t="str">
        <f>VLOOKUP(Tbl_Baseline_23_24_Adj[[#This Row],[Agy Code]],TblAgencies[],10,FALSE)</f>
        <v>Virginia Information Technologies Agency</v>
      </c>
      <c r="G113" s="57">
        <f>VLOOKUP(Tbl_Baseline_23_24_Adj[[#This Row],[Agy Code]],TblAgencies[],13,FALSE)</f>
        <v>174000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7">
        <f>VLOOKUP(Tbl_Baseline_23_24_Adj[[#This Row],[Agy Code]],TblAgencies[],4,FALSE)</f>
        <v>4</v>
      </c>
      <c r="C114" s="57">
        <f>VLOOKUP(Tbl_Baseline_23_24_Adj[[#This Row],[Agy Code]],TblAgencies[],2,FALSE)</f>
        <v>12</v>
      </c>
      <c r="D114" s="57">
        <f t="shared" si="4"/>
        <v>136</v>
      </c>
      <c r="E114" s="57" t="str">
        <f>VLOOKUP(Tbl_Baseline_23_24_Adj[[#This Row],[Agy Code]],TblAgencies[],9,FALSE)</f>
        <v>136: Virginia Information Technologies Agency</v>
      </c>
      <c r="F114" s="57" t="str">
        <f>VLOOKUP(Tbl_Baseline_23_24_Adj[[#This Row],[Agy Code]],TblAgencies[],10,FALSE)</f>
        <v>Virginia Information Technologies Agency</v>
      </c>
      <c r="G114" s="57">
        <f>VLOOKUP(Tbl_Baseline_23_24_Adj[[#This Row],[Agy Code]],TblAgencies[],13,FALSE)</f>
        <v>174000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4</v>
      </c>
      <c r="C115" s="57">
        <f>VLOOKUP(Tbl_Baseline_23_24_Adj[[#This Row],[Agy Code]],TblAgencies[],2,FALSE)</f>
        <v>12</v>
      </c>
      <c r="D115" s="57">
        <f t="shared" si="4"/>
        <v>136</v>
      </c>
      <c r="E115" s="57" t="str">
        <f>VLOOKUP(Tbl_Baseline_23_24_Adj[[#This Row],[Agy Code]],TblAgencies[],9,FALSE)</f>
        <v>136: Virginia Information Technologies Agency</v>
      </c>
      <c r="F115" s="57" t="str">
        <f>VLOOKUP(Tbl_Baseline_23_24_Adj[[#This Row],[Agy Code]],TblAgencies[],10,FALSE)</f>
        <v>Virginia Information Technologies Agency</v>
      </c>
      <c r="G115" s="57">
        <f>VLOOKUP(Tbl_Baseline_23_24_Adj[[#This Row],[Agy Code]],TblAgencies[],13,FALSE)</f>
        <v>174000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7">
        <f>VLOOKUP(Tbl_Baseline_23_24_Adj[[#This Row],[Agy Code]],TblAgencies[],4,FALSE)</f>
        <v>4</v>
      </c>
      <c r="C116" s="57">
        <f>VLOOKUP(Tbl_Baseline_23_24_Adj[[#This Row],[Agy Code]],TblAgencies[],2,FALSE)</f>
        <v>12</v>
      </c>
      <c r="D116" s="57">
        <f t="shared" si="4"/>
        <v>136</v>
      </c>
      <c r="E116" s="57" t="str">
        <f>VLOOKUP(Tbl_Baseline_23_24_Adj[[#This Row],[Agy Code]],TblAgencies[],9,FALSE)</f>
        <v>136: Virginia Information Technologies Agency</v>
      </c>
      <c r="F116" s="57" t="str">
        <f>VLOOKUP(Tbl_Baseline_23_24_Adj[[#This Row],[Agy Code]],TblAgencies[],10,FALSE)</f>
        <v>Virginia Information Technologies Agency</v>
      </c>
      <c r="G116" s="57">
        <f>VLOOKUP(Tbl_Baseline_23_24_Adj[[#This Row],[Agy Code]],TblAgencies[],13,FALSE)</f>
        <v>174000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9">
        <f>VLOOKUP(Tbl_Baseline_23_24_Adj[[#This Row],[Agy Code]],TblAgencies[],4,FALSE)</f>
        <v>4</v>
      </c>
      <c r="C117" s="59">
        <f>VLOOKUP(Tbl_Baseline_23_24_Adj[[#This Row],[Agy Code]],TblAgencies[],2,FALSE)</f>
        <v>12</v>
      </c>
      <c r="D117" s="59">
        <f t="shared" si="0"/>
        <v>136</v>
      </c>
      <c r="E117" s="57" t="str">
        <f>VLOOKUP(Tbl_Baseline_23_24_Adj[[#This Row],[Agy Code]],TblAgencies[],9,FALSE)</f>
        <v>136: Virginia Information Technologies Agency</v>
      </c>
      <c r="F117" s="59" t="str">
        <f>VLOOKUP(Tbl_Baseline_23_24_Adj[[#This Row],[Agy Code]],TblAgencies[],10,FALSE)</f>
        <v>Virginia Information Technologies Agency</v>
      </c>
      <c r="G117" s="59">
        <f>VLOOKUP(Tbl_Baseline_23_24_Adj[[#This Row],[Agy Code]],TblAgencies[],13,FALSE)</f>
        <v>174000</v>
      </c>
      <c r="H117" s="60" t="str">
        <f>IF(Tbl_Baseline_23_24_Adj[[#This Row],[Program]]="","",VLOOKUP(Tbl_Baseline_23_24_Adj[[#This Row],[Program]],Tbl_Programs[],2,FALSE))</f>
        <v/>
      </c>
      <c r="I117" s="60" t="str">
        <f>IF(Tbl_Baseline_23_24_Adj[[#This Row],[Fund Group]]="","",VLOOKUP(Tbl_Baseline_23_24_Adj[[#This Row],[Fund Group]],Tbl_FundGroups[],2,FALSE))</f>
        <v/>
      </c>
      <c r="J117" s="60" t="str">
        <f>Tbl_Baseline_23_24_Adj[[#This Row],[Pgm Code]]&amp;"."&amp;Tbl_Baseline_23_24_Adj[[#This Row],[Fund Group Code]]</f>
        <v>.</v>
      </c>
      <c r="K117" s="60" t="str">
        <f>IF(Tbl_Baseline_23_24_Adj[[#This Row],[Fund Group]]="","",IF(ISNA(VLOOKUP(Tbl_Baseline_23_24_Adj[[#This Row],[Prog.Fund]],Tbl_ProgramsFundCombination[],3,FALSE)),"NO","YES"))</f>
        <v/>
      </c>
      <c r="L117" s="60" t="str">
        <f>IF(Tbl_Baseline_23_24_Adj[[#This Row],[Fund Group]]="","",IF(Tbl_Baseline_23_24_Adj[[#This Row],[Fund Group Code]]="01","GF","NGF"))</f>
        <v/>
      </c>
      <c r="M117" s="60" t="str">
        <f>IF(Tbl_Baseline_23_24_Adj[[#This Row],[Baseline Adjustments Category]]="","",VLOOKUP(Tbl_Baseline_23_24_Adj[[#This Row],[Baseline Adjustments Category]],Tbl_BaselineAdjCat[[Adjusted Baseline Categories]:[Positions]],3,FALSE))</f>
        <v/>
      </c>
      <c r="N117" s="60"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9">
        <f>VLOOKUP(Tbl_Baseline_23_24_Adj[[#This Row],[Agy Code]],TblAgencies[],4,FALSE)</f>
        <v>4</v>
      </c>
      <c r="C118" s="59">
        <f>VLOOKUP(Tbl_Baseline_23_24_Adj[[#This Row],[Agy Code]],TblAgencies[],2,FALSE)</f>
        <v>12</v>
      </c>
      <c r="D118" s="59">
        <f t="shared" si="0"/>
        <v>136</v>
      </c>
      <c r="E118" s="57" t="str">
        <f>VLOOKUP(Tbl_Baseline_23_24_Adj[[#This Row],[Agy Code]],TblAgencies[],9,FALSE)</f>
        <v>136: Virginia Information Technologies Agency</v>
      </c>
      <c r="F118" s="59" t="str">
        <f>VLOOKUP(Tbl_Baseline_23_24_Adj[[#This Row],[Agy Code]],TblAgencies[],10,FALSE)</f>
        <v>Virginia Information Technologies Agency</v>
      </c>
      <c r="G118" s="59">
        <f>VLOOKUP(Tbl_Baseline_23_24_Adj[[#This Row],[Agy Code]],TblAgencies[],13,FALSE)</f>
        <v>174000</v>
      </c>
      <c r="H118" s="60" t="str">
        <f>IF(Tbl_Baseline_23_24_Adj[[#This Row],[Program]]="","",VLOOKUP(Tbl_Baseline_23_24_Adj[[#This Row],[Program]],Tbl_Programs[],2,FALSE))</f>
        <v/>
      </c>
      <c r="I118" s="60" t="str">
        <f>IF(Tbl_Baseline_23_24_Adj[[#This Row],[Fund Group]]="","",VLOOKUP(Tbl_Baseline_23_24_Adj[[#This Row],[Fund Group]],Tbl_FundGroups[],2,FALSE))</f>
        <v/>
      </c>
      <c r="J118" s="60" t="str">
        <f>Tbl_Baseline_23_24_Adj[[#This Row],[Pgm Code]]&amp;"."&amp;Tbl_Baseline_23_24_Adj[[#This Row],[Fund Group Code]]</f>
        <v>.</v>
      </c>
      <c r="K118" s="60" t="str">
        <f>IF(Tbl_Baseline_23_24_Adj[[#This Row],[Fund Group]]="","",IF(ISNA(VLOOKUP(Tbl_Baseline_23_24_Adj[[#This Row],[Prog.Fund]],Tbl_ProgramsFundCombination[],3,FALSE)),"NO","YES"))</f>
        <v/>
      </c>
      <c r="L118" s="60" t="str">
        <f>IF(Tbl_Baseline_23_24_Adj[[#This Row],[Fund Group]]="","",IF(Tbl_Baseline_23_24_Adj[[#This Row],[Fund Group Code]]="01","GF","NGF"))</f>
        <v/>
      </c>
      <c r="M118" s="60" t="str">
        <f>IF(Tbl_Baseline_23_24_Adj[[#This Row],[Baseline Adjustments Category]]="","",VLOOKUP(Tbl_Baseline_23_24_Adj[[#This Row],[Baseline Adjustments Category]],Tbl_BaselineAdjCat[[Adjusted Baseline Categories]:[Positions]],3,FALSE))</f>
        <v/>
      </c>
      <c r="N118" s="60"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9">
        <f>VLOOKUP(Tbl_Baseline_23_24_Adj[[#This Row],[Agy Code]],TblAgencies[],4,FALSE)</f>
        <v>4</v>
      </c>
      <c r="C119" s="59">
        <f>VLOOKUP(Tbl_Baseline_23_24_Adj[[#This Row],[Agy Code]],TblAgencies[],2,FALSE)</f>
        <v>12</v>
      </c>
      <c r="D119" s="59">
        <f t="shared" si="0"/>
        <v>136</v>
      </c>
      <c r="E119" s="57" t="str">
        <f>VLOOKUP(Tbl_Baseline_23_24_Adj[[#This Row],[Agy Code]],TblAgencies[],9,FALSE)</f>
        <v>136: Virginia Information Technologies Agency</v>
      </c>
      <c r="F119" s="59" t="str">
        <f>VLOOKUP(Tbl_Baseline_23_24_Adj[[#This Row],[Agy Code]],TblAgencies[],10,FALSE)</f>
        <v>Virginia Information Technologies Agency</v>
      </c>
      <c r="G119" s="59">
        <f>VLOOKUP(Tbl_Baseline_23_24_Adj[[#This Row],[Agy Code]],TblAgencies[],13,FALSE)</f>
        <v>174000</v>
      </c>
      <c r="H119" s="60" t="str">
        <f>IF(Tbl_Baseline_23_24_Adj[[#This Row],[Program]]="","",VLOOKUP(Tbl_Baseline_23_24_Adj[[#This Row],[Program]],Tbl_Programs[],2,FALSE))</f>
        <v/>
      </c>
      <c r="I119" s="60" t="str">
        <f>IF(Tbl_Baseline_23_24_Adj[[#This Row],[Fund Group]]="","",VLOOKUP(Tbl_Baseline_23_24_Adj[[#This Row],[Fund Group]],Tbl_FundGroups[],2,FALSE))</f>
        <v/>
      </c>
      <c r="J119" s="60" t="str">
        <f>Tbl_Baseline_23_24_Adj[[#This Row],[Pgm Code]]&amp;"."&amp;Tbl_Baseline_23_24_Adj[[#This Row],[Fund Group Code]]</f>
        <v>.</v>
      </c>
      <c r="K119" s="60" t="str">
        <f>IF(Tbl_Baseline_23_24_Adj[[#This Row],[Fund Group]]="","",IF(ISNA(VLOOKUP(Tbl_Baseline_23_24_Adj[[#This Row],[Prog.Fund]],Tbl_ProgramsFundCombination[],3,FALSE)),"NO","YES"))</f>
        <v/>
      </c>
      <c r="L119" s="60" t="str">
        <f>IF(Tbl_Baseline_23_24_Adj[[#This Row],[Fund Group]]="","",IF(Tbl_Baseline_23_24_Adj[[#This Row],[Fund Group Code]]="01","GF","NGF"))</f>
        <v/>
      </c>
      <c r="M119" s="60" t="str">
        <f>IF(Tbl_Baseline_23_24_Adj[[#This Row],[Baseline Adjustments Category]]="","",VLOOKUP(Tbl_Baseline_23_24_Adj[[#This Row],[Baseline Adjustments Category]],Tbl_BaselineAdjCat[[Adjusted Baseline Categories]:[Positions]],3,FALSE))</f>
        <v/>
      </c>
      <c r="N119" s="60"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9">
        <f>VLOOKUP(Tbl_Baseline_23_24_Adj[[#This Row],[Agy Code]],TblAgencies[],4,FALSE)</f>
        <v>4</v>
      </c>
      <c r="C120" s="59">
        <f>VLOOKUP(Tbl_Baseline_23_24_Adj[[#This Row],[Agy Code]],TblAgencies[],2,FALSE)</f>
        <v>12</v>
      </c>
      <c r="D120" s="59">
        <f t="shared" si="0"/>
        <v>136</v>
      </c>
      <c r="E120" s="57" t="str">
        <f>VLOOKUP(Tbl_Baseline_23_24_Adj[[#This Row],[Agy Code]],TblAgencies[],9,FALSE)</f>
        <v>136: Virginia Information Technologies Agency</v>
      </c>
      <c r="F120" s="59" t="str">
        <f>VLOOKUP(Tbl_Baseline_23_24_Adj[[#This Row],[Agy Code]],TblAgencies[],10,FALSE)</f>
        <v>Virginia Information Technologies Agency</v>
      </c>
      <c r="G120" s="59">
        <f>VLOOKUP(Tbl_Baseline_23_24_Adj[[#This Row],[Agy Code]],TblAgencies[],13,FALSE)</f>
        <v>174000</v>
      </c>
      <c r="H120" s="60" t="str">
        <f>IF(Tbl_Baseline_23_24_Adj[[#This Row],[Program]]="","",VLOOKUP(Tbl_Baseline_23_24_Adj[[#This Row],[Program]],Tbl_Programs[],2,FALSE))</f>
        <v/>
      </c>
      <c r="I120" s="60" t="str">
        <f>IF(Tbl_Baseline_23_24_Adj[[#This Row],[Fund Group]]="","",VLOOKUP(Tbl_Baseline_23_24_Adj[[#This Row],[Fund Group]],Tbl_FundGroups[],2,FALSE))</f>
        <v/>
      </c>
      <c r="J120" s="60" t="str">
        <f>Tbl_Baseline_23_24_Adj[[#This Row],[Pgm Code]]&amp;"."&amp;Tbl_Baseline_23_24_Adj[[#This Row],[Fund Group Code]]</f>
        <v>.</v>
      </c>
      <c r="K120" s="60" t="str">
        <f>IF(Tbl_Baseline_23_24_Adj[[#This Row],[Fund Group]]="","",IF(ISNA(VLOOKUP(Tbl_Baseline_23_24_Adj[[#This Row],[Prog.Fund]],Tbl_ProgramsFundCombination[],3,FALSE)),"NO","YES"))</f>
        <v/>
      </c>
      <c r="L120" s="60" t="str">
        <f>IF(Tbl_Baseline_23_24_Adj[[#This Row],[Fund Group]]="","",IF(Tbl_Baseline_23_24_Adj[[#This Row],[Fund Group Code]]="01","GF","NGF"))</f>
        <v/>
      </c>
      <c r="M120" s="60" t="str">
        <f>IF(Tbl_Baseline_23_24_Adj[[#This Row],[Baseline Adjustments Category]]="","",VLOOKUP(Tbl_Baseline_23_24_Adj[[#This Row],[Baseline Adjustments Category]],Tbl_BaselineAdjCat[[Adjusted Baseline Categories]:[Positions]],3,FALSE))</f>
        <v/>
      </c>
      <c r="N120" s="60"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9">
        <f>VLOOKUP(Tbl_Baseline_23_24_Adj[[#This Row],[Agy Code]],TblAgencies[],4,FALSE)</f>
        <v>4</v>
      </c>
      <c r="C121" s="59">
        <f>VLOOKUP(Tbl_Baseline_23_24_Adj[[#This Row],[Agy Code]],TblAgencies[],2,FALSE)</f>
        <v>12</v>
      </c>
      <c r="D121" s="59">
        <f t="shared" si="0"/>
        <v>136</v>
      </c>
      <c r="E121" s="57" t="str">
        <f>VLOOKUP(Tbl_Baseline_23_24_Adj[[#This Row],[Agy Code]],TblAgencies[],9,FALSE)</f>
        <v>136: Virginia Information Technologies Agency</v>
      </c>
      <c r="F121" s="59" t="str">
        <f>VLOOKUP(Tbl_Baseline_23_24_Adj[[#This Row],[Agy Code]],TblAgencies[],10,FALSE)</f>
        <v>Virginia Information Technologies Agency</v>
      </c>
      <c r="G121" s="59">
        <f>VLOOKUP(Tbl_Baseline_23_24_Adj[[#This Row],[Agy Code]],TblAgencies[],13,FALSE)</f>
        <v>174000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9">
        <f>VLOOKUP(Tbl_Baseline_23_24_Adj[[#This Row],[Agy Code]],TblAgencies[],4,FALSE)</f>
        <v>4</v>
      </c>
      <c r="C122" s="59">
        <f>VLOOKUP(Tbl_Baseline_23_24_Adj[[#This Row],[Agy Code]],TblAgencies[],2,FALSE)</f>
        <v>12</v>
      </c>
      <c r="D122" s="59">
        <f t="shared" si="0"/>
        <v>136</v>
      </c>
      <c r="E122" s="57" t="str">
        <f>VLOOKUP(Tbl_Baseline_23_24_Adj[[#This Row],[Agy Code]],TblAgencies[],9,FALSE)</f>
        <v>136: Virginia Information Technologies Agency</v>
      </c>
      <c r="F122" s="59" t="str">
        <f>VLOOKUP(Tbl_Baseline_23_24_Adj[[#This Row],[Agy Code]],TblAgencies[],10,FALSE)</f>
        <v>Virginia Information Technologies Agency</v>
      </c>
      <c r="G122" s="59">
        <f>VLOOKUP(Tbl_Baseline_23_24_Adj[[#This Row],[Agy Code]],TblAgencies[],13,FALSE)</f>
        <v>174000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7">
        <f>VLOOKUP(Tbl_Baseline_23_24_Adj[[#This Row],[Agy Code]],TblAgencies[],4,FALSE)</f>
        <v>4</v>
      </c>
      <c r="C123" s="57">
        <f>VLOOKUP(Tbl_Baseline_23_24_Adj[[#This Row],[Agy Code]],TblAgencies[],2,FALSE)</f>
        <v>12</v>
      </c>
      <c r="D123" s="57">
        <f>SelectAgyCode</f>
        <v>136</v>
      </c>
      <c r="E123" s="57" t="str">
        <f>VLOOKUP(Tbl_Baseline_23_24_Adj[[#This Row],[Agy Code]],TblAgencies[],9,FALSE)</f>
        <v>136: Virginia Information Technologies Agency</v>
      </c>
      <c r="F123" s="57" t="str">
        <f>VLOOKUP(Tbl_Baseline_23_24_Adj[[#This Row],[Agy Code]],TblAgencies[],10,FALSE)</f>
        <v>Virginia Information Technologies Agency</v>
      </c>
      <c r="G123" s="57">
        <f>VLOOKUP(Tbl_Baseline_23_24_Adj[[#This Row],[Agy Code]],TblAgencies[],13,FALSE)</f>
        <v>174000</v>
      </c>
      <c r="H123" s="58" t="str">
        <f>IF(Tbl_Baseline_23_24_Adj[[#This Row],[Program]]="","",VLOOKUP(Tbl_Baseline_23_24_Adj[[#This Row],[Program]],Tbl_Programs[],2,FALSE))</f>
        <v/>
      </c>
      <c r="I123" s="58" t="str">
        <f>IF(Tbl_Baseline_23_24_Adj[[#This Row],[Fund Group]]="","",VLOOKUP(Tbl_Baseline_23_24_Adj[[#This Row],[Fund Group]],Tbl_FundGroups[],2,FALSE))</f>
        <v/>
      </c>
      <c r="J123" s="58" t="str">
        <f>Tbl_Baseline_23_24_Adj[[#This Row],[Pgm Code]]&amp;"."&amp;Tbl_Baseline_23_24_Adj[[#This Row],[Fund Group Code]]</f>
        <v>.</v>
      </c>
      <c r="K123" s="58" t="str">
        <f>IF(Tbl_Baseline_23_24_Adj[[#This Row],[Fund Group]]="","",IF(ISNA(VLOOKUP(Tbl_Baseline_23_24_Adj[[#This Row],[Prog.Fund]],Tbl_ProgramsFundCombination[],3,FALSE)),"NO","YES"))</f>
        <v/>
      </c>
      <c r="L123" s="58" t="str">
        <f>IF(Tbl_Baseline_23_24_Adj[[#This Row],[Fund Group]]="","",IF(Tbl_Baseline_23_24_Adj[[#This Row],[Fund Group Code]]="01","GF","NGF"))</f>
        <v/>
      </c>
      <c r="M123" s="58" t="str">
        <f>IF(Tbl_Baseline_23_24_Adj[[#This Row],[Baseline Adjustments Category]]="","",VLOOKUP(Tbl_Baseline_23_24_Adj[[#This Row],[Baseline Adjustments Category]],Tbl_BaselineAdjCat[[Adjusted Baseline Categories]:[Positions]],3,FALSE))</f>
        <v/>
      </c>
      <c r="N123" s="58"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7">
        <f>VLOOKUP(Tbl_Baseline_23_24_Adj[[#This Row],[Agy Code]],TblAgencies[],4,FALSE)</f>
        <v>4</v>
      </c>
      <c r="C124" s="57">
        <f>VLOOKUP(Tbl_Baseline_23_24_Adj[[#This Row],[Agy Code]],TblAgencies[],2,FALSE)</f>
        <v>12</v>
      </c>
      <c r="D124" s="57">
        <f>SelectAgyCode</f>
        <v>136</v>
      </c>
      <c r="E124" s="57" t="str">
        <f>VLOOKUP(Tbl_Baseline_23_24_Adj[[#This Row],[Agy Code]],TblAgencies[],9,FALSE)</f>
        <v>136: Virginia Information Technologies Agency</v>
      </c>
      <c r="F124" s="57" t="str">
        <f>VLOOKUP(Tbl_Baseline_23_24_Adj[[#This Row],[Agy Code]],TblAgencies[],10,FALSE)</f>
        <v>Virginia Information Technologies Agency</v>
      </c>
      <c r="G124" s="57">
        <f>VLOOKUP(Tbl_Baseline_23_24_Adj[[#This Row],[Agy Code]],TblAgencies[],13,FALSE)</f>
        <v>174000</v>
      </c>
      <c r="H124" s="58" t="str">
        <f>IF(Tbl_Baseline_23_24_Adj[[#This Row],[Program]]="","",VLOOKUP(Tbl_Baseline_23_24_Adj[[#This Row],[Program]],Tbl_Programs[],2,FALSE))</f>
        <v/>
      </c>
      <c r="I124" s="58" t="str">
        <f>IF(Tbl_Baseline_23_24_Adj[[#This Row],[Fund Group]]="","",VLOOKUP(Tbl_Baseline_23_24_Adj[[#This Row],[Fund Group]],Tbl_FundGroups[],2,FALSE))</f>
        <v/>
      </c>
      <c r="J124" s="58" t="str">
        <f>Tbl_Baseline_23_24_Adj[[#This Row],[Pgm Code]]&amp;"."&amp;Tbl_Baseline_23_24_Adj[[#This Row],[Fund Group Code]]</f>
        <v>.</v>
      </c>
      <c r="K124" s="58" t="str">
        <f>IF(Tbl_Baseline_23_24_Adj[[#This Row],[Fund Group]]="","",IF(ISNA(VLOOKUP(Tbl_Baseline_23_24_Adj[[#This Row],[Prog.Fund]],Tbl_ProgramsFundCombination[],3,FALSE)),"NO","YES"))</f>
        <v/>
      </c>
      <c r="L124" s="58" t="str">
        <f>IF(Tbl_Baseline_23_24_Adj[[#This Row],[Fund Group]]="","",IF(Tbl_Baseline_23_24_Adj[[#This Row],[Fund Group Code]]="01","GF","NGF"))</f>
        <v/>
      </c>
      <c r="M124" s="58" t="str">
        <f>IF(Tbl_Baseline_23_24_Adj[[#This Row],[Baseline Adjustments Category]]="","",VLOOKUP(Tbl_Baseline_23_24_Adj[[#This Row],[Baseline Adjustments Category]],Tbl_BaselineAdjCat[[Adjusted Baseline Categories]:[Positions]],3,FALSE))</f>
        <v/>
      </c>
      <c r="N124" s="58"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7">
        <f>VLOOKUP(Tbl_Baseline_23_24_Adj[[#This Row],[Agy Code]],TblAgencies[],4,FALSE)</f>
        <v>4</v>
      </c>
      <c r="C125" s="57">
        <f>VLOOKUP(Tbl_Baseline_23_24_Adj[[#This Row],[Agy Code]],TblAgencies[],2,FALSE)</f>
        <v>12</v>
      </c>
      <c r="D125" s="57">
        <f>SelectAgyCode</f>
        <v>136</v>
      </c>
      <c r="E125" s="57" t="str">
        <f>VLOOKUP(Tbl_Baseline_23_24_Adj[[#This Row],[Agy Code]],TblAgencies[],9,FALSE)</f>
        <v>136: Virginia Information Technologies Agency</v>
      </c>
      <c r="F125" s="57" t="str">
        <f>VLOOKUP(Tbl_Baseline_23_24_Adj[[#This Row],[Agy Code]],TblAgencies[],10,FALSE)</f>
        <v>Virginia Information Technologies Agency</v>
      </c>
      <c r="G125" s="57">
        <f>VLOOKUP(Tbl_Baseline_23_24_Adj[[#This Row],[Agy Code]],TblAgencies[],13,FALSE)</f>
        <v>174000</v>
      </c>
      <c r="H125" s="58" t="str">
        <f>IF(Tbl_Baseline_23_24_Adj[[#This Row],[Program]]="","",VLOOKUP(Tbl_Baseline_23_24_Adj[[#This Row],[Program]],Tbl_Programs[],2,FALSE))</f>
        <v/>
      </c>
      <c r="I125" s="58" t="str">
        <f>IF(Tbl_Baseline_23_24_Adj[[#This Row],[Fund Group]]="","",VLOOKUP(Tbl_Baseline_23_24_Adj[[#This Row],[Fund Group]],Tbl_FundGroups[],2,FALSE))</f>
        <v/>
      </c>
      <c r="J125" s="58" t="str">
        <f>Tbl_Baseline_23_24_Adj[[#This Row],[Pgm Code]]&amp;"."&amp;Tbl_Baseline_23_24_Adj[[#This Row],[Fund Group Code]]</f>
        <v>.</v>
      </c>
      <c r="K125" s="58" t="str">
        <f>IF(Tbl_Baseline_23_24_Adj[[#This Row],[Fund Group]]="","",IF(ISNA(VLOOKUP(Tbl_Baseline_23_24_Adj[[#This Row],[Prog.Fund]],Tbl_ProgramsFundCombination[],3,FALSE)),"NO","YES"))</f>
        <v/>
      </c>
      <c r="L125" s="58" t="str">
        <f>IF(Tbl_Baseline_23_24_Adj[[#This Row],[Fund Group]]="","",IF(Tbl_Baseline_23_24_Adj[[#This Row],[Fund Group Code]]="01","GF","NGF"))</f>
        <v/>
      </c>
      <c r="M125" s="58" t="str">
        <f>IF(Tbl_Baseline_23_24_Adj[[#This Row],[Baseline Adjustments Category]]="","",VLOOKUP(Tbl_Baseline_23_24_Adj[[#This Row],[Baseline Adjustments Category]],Tbl_BaselineAdjCat[[Adjusted Baseline Categories]:[Positions]],3,FALSE))</f>
        <v/>
      </c>
      <c r="N125" s="58"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9">
        <f>VLOOKUP(Tbl_Baseline_23_24_Adj[[#This Row],[Agy Code]],TblAgencies[],4,FALSE)</f>
        <v>4</v>
      </c>
      <c r="C126" s="59">
        <f>VLOOKUP(Tbl_Baseline_23_24_Adj[[#This Row],[Agy Code]],TblAgencies[],2,FALSE)</f>
        <v>12</v>
      </c>
      <c r="D126" s="59">
        <f t="shared" si="0"/>
        <v>136</v>
      </c>
      <c r="E126" s="57" t="str">
        <f>VLOOKUP(Tbl_Baseline_23_24_Adj[[#This Row],[Agy Code]],TblAgencies[],9,FALSE)</f>
        <v>136: Virginia Information Technologies Agency</v>
      </c>
      <c r="F126" s="59" t="str">
        <f>VLOOKUP(Tbl_Baseline_23_24_Adj[[#This Row],[Agy Code]],TblAgencies[],10,FALSE)</f>
        <v>Virginia Information Technologies Agency</v>
      </c>
      <c r="G126" s="59">
        <f>VLOOKUP(Tbl_Baseline_23_24_Adj[[#This Row],[Agy Code]],TblAgencies[],13,FALSE)</f>
        <v>174000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7">
        <f>VLOOKUP(Tbl_Baseline_23_24_Adj[[#This Row],[Agy Code]],TblAgencies[],4,FALSE)</f>
        <v>4</v>
      </c>
      <c r="C127" s="57">
        <f>VLOOKUP(Tbl_Baseline_23_24_Adj[[#This Row],[Agy Code]],TblAgencies[],2,FALSE)</f>
        <v>12</v>
      </c>
      <c r="D127" s="57">
        <f t="shared" si="0"/>
        <v>136</v>
      </c>
      <c r="E127" s="57" t="str">
        <f>VLOOKUP(Tbl_Baseline_23_24_Adj[[#This Row],[Agy Code]],TblAgencies[],9,FALSE)</f>
        <v>136: Virginia Information Technologies Agency</v>
      </c>
      <c r="F127" s="57" t="str">
        <f>VLOOKUP(Tbl_Baseline_23_24_Adj[[#This Row],[Agy Code]],TblAgencies[],10,FALSE)</f>
        <v>Virginia Information Technologies Agency</v>
      </c>
      <c r="G127" s="57">
        <f>VLOOKUP(Tbl_Baseline_23_24_Adj[[#This Row],[Agy Code]],TblAgencies[],13,FALSE)</f>
        <v>174000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9">
        <f>VLOOKUP(Tbl_Baseline_23_24_Adj[[#This Row],[Agy Code]],TblAgencies[],4,FALSE)</f>
        <v>4</v>
      </c>
      <c r="C128" s="59">
        <f>VLOOKUP(Tbl_Baseline_23_24_Adj[[#This Row],[Agy Code]],TblAgencies[],2,FALSE)</f>
        <v>12</v>
      </c>
      <c r="D128" s="59">
        <f t="shared" si="0"/>
        <v>136</v>
      </c>
      <c r="E128" s="57" t="str">
        <f>VLOOKUP(Tbl_Baseline_23_24_Adj[[#This Row],[Agy Code]],TblAgencies[],9,FALSE)</f>
        <v>136: Virginia Information Technologies Agency</v>
      </c>
      <c r="F128" s="59" t="str">
        <f>VLOOKUP(Tbl_Baseline_23_24_Adj[[#This Row],[Agy Code]],TblAgencies[],10,FALSE)</f>
        <v>Virginia Information Technologies Agency</v>
      </c>
      <c r="G128" s="59">
        <f>VLOOKUP(Tbl_Baseline_23_24_Adj[[#This Row],[Agy Code]],TblAgencies[],13,FALSE)</f>
        <v>174000</v>
      </c>
      <c r="H128" s="60" t="str">
        <f>IF(Tbl_Baseline_23_24_Adj[[#This Row],[Program]]="","",VLOOKUP(Tbl_Baseline_23_24_Adj[[#This Row],[Program]],Tbl_Programs[],2,FALSE))</f>
        <v/>
      </c>
      <c r="I128" s="60" t="str">
        <f>IF(Tbl_Baseline_23_24_Adj[[#This Row],[Fund Group]]="","",VLOOKUP(Tbl_Baseline_23_24_Adj[[#This Row],[Fund Group]],Tbl_FundGroups[],2,FALSE))</f>
        <v/>
      </c>
      <c r="J128" s="60" t="str">
        <f>Tbl_Baseline_23_24_Adj[[#This Row],[Pgm Code]]&amp;"."&amp;Tbl_Baseline_23_24_Adj[[#This Row],[Fund Group Code]]</f>
        <v>.</v>
      </c>
      <c r="K128" s="60" t="str">
        <f>IF(Tbl_Baseline_23_24_Adj[[#This Row],[Fund Group]]="","",IF(ISNA(VLOOKUP(Tbl_Baseline_23_24_Adj[[#This Row],[Prog.Fund]],Tbl_ProgramsFundCombination[],3,FALSE)),"NO","YES"))</f>
        <v/>
      </c>
      <c r="L128" s="60" t="str">
        <f>IF(Tbl_Baseline_23_24_Adj[[#This Row],[Fund Group]]="","",IF(Tbl_Baseline_23_24_Adj[[#This Row],[Fund Group Code]]="01","GF","NGF"))</f>
        <v/>
      </c>
      <c r="M128" s="60" t="str">
        <f>IF(Tbl_Baseline_23_24_Adj[[#This Row],[Baseline Adjustments Category]]="","",VLOOKUP(Tbl_Baseline_23_24_Adj[[#This Row],[Baseline Adjustments Category]],Tbl_BaselineAdjCat[[Adjusted Baseline Categories]:[Positions]],3,FALSE))</f>
        <v/>
      </c>
      <c r="N128" s="60"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9">
        <f>VLOOKUP(Tbl_Baseline_23_24_Adj[[#This Row],[Agy Code]],TblAgencies[],4,FALSE)</f>
        <v>4</v>
      </c>
      <c r="C129" s="59">
        <f>VLOOKUP(Tbl_Baseline_23_24_Adj[[#This Row],[Agy Code]],TblAgencies[],2,FALSE)</f>
        <v>12</v>
      </c>
      <c r="D129" s="59">
        <f t="shared" si="0"/>
        <v>136</v>
      </c>
      <c r="E129" s="57" t="str">
        <f>VLOOKUP(Tbl_Baseline_23_24_Adj[[#This Row],[Agy Code]],TblAgencies[],9,FALSE)</f>
        <v>136: Virginia Information Technologies Agency</v>
      </c>
      <c r="F129" s="59" t="str">
        <f>VLOOKUP(Tbl_Baseline_23_24_Adj[[#This Row],[Agy Code]],TblAgencies[],10,FALSE)</f>
        <v>Virginia Information Technologies Agency</v>
      </c>
      <c r="G129" s="59">
        <f>VLOOKUP(Tbl_Baseline_23_24_Adj[[#This Row],[Agy Code]],TblAgencies[],13,FALSE)</f>
        <v>174000</v>
      </c>
      <c r="H129" s="60" t="str">
        <f>IF(Tbl_Baseline_23_24_Adj[[#This Row],[Program]]="","",VLOOKUP(Tbl_Baseline_23_24_Adj[[#This Row],[Program]],Tbl_Programs[],2,FALSE))</f>
        <v/>
      </c>
      <c r="I129" s="60" t="str">
        <f>IF(Tbl_Baseline_23_24_Adj[[#This Row],[Fund Group]]="","",VLOOKUP(Tbl_Baseline_23_24_Adj[[#This Row],[Fund Group]],Tbl_FundGroups[],2,FALSE))</f>
        <v/>
      </c>
      <c r="J129" s="60" t="str">
        <f>Tbl_Baseline_23_24_Adj[[#This Row],[Pgm Code]]&amp;"."&amp;Tbl_Baseline_23_24_Adj[[#This Row],[Fund Group Code]]</f>
        <v>.</v>
      </c>
      <c r="K129" s="60" t="str">
        <f>IF(Tbl_Baseline_23_24_Adj[[#This Row],[Fund Group]]="","",IF(ISNA(VLOOKUP(Tbl_Baseline_23_24_Adj[[#This Row],[Prog.Fund]],Tbl_ProgramsFundCombination[],3,FALSE)),"NO","YES"))</f>
        <v/>
      </c>
      <c r="L129" s="60" t="str">
        <f>IF(Tbl_Baseline_23_24_Adj[[#This Row],[Fund Group]]="","",IF(Tbl_Baseline_23_24_Adj[[#This Row],[Fund Group Code]]="01","GF","NGF"))</f>
        <v/>
      </c>
      <c r="M129" s="60" t="str">
        <f>IF(Tbl_Baseline_23_24_Adj[[#This Row],[Baseline Adjustments Category]]="","",VLOOKUP(Tbl_Baseline_23_24_Adj[[#This Row],[Baseline Adjustments Category]],Tbl_BaselineAdjCat[[Adjusted Baseline Categories]:[Positions]],3,FALSE))</f>
        <v/>
      </c>
      <c r="N129" s="60"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9">
        <f>VLOOKUP(Tbl_Baseline_23_24_Adj[[#This Row],[Agy Code]],TblAgencies[],4,FALSE)</f>
        <v>4</v>
      </c>
      <c r="C130" s="59">
        <f>VLOOKUP(Tbl_Baseline_23_24_Adj[[#This Row],[Agy Code]],TblAgencies[],2,FALSE)</f>
        <v>12</v>
      </c>
      <c r="D130" s="59">
        <f t="shared" si="0"/>
        <v>136</v>
      </c>
      <c r="E130" s="57" t="str">
        <f>VLOOKUP(Tbl_Baseline_23_24_Adj[[#This Row],[Agy Code]],TblAgencies[],9,FALSE)</f>
        <v>136: Virginia Information Technologies Agency</v>
      </c>
      <c r="F130" s="59" t="str">
        <f>VLOOKUP(Tbl_Baseline_23_24_Adj[[#This Row],[Agy Code]],TblAgencies[],10,FALSE)</f>
        <v>Virginia Information Technologies Agency</v>
      </c>
      <c r="G130" s="59">
        <f>VLOOKUP(Tbl_Baseline_23_24_Adj[[#This Row],[Agy Code]],TblAgencies[],13,FALSE)</f>
        <v>174000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25">
      <c r="B131" s="59">
        <f>VLOOKUP(Tbl_Baseline_23_24_Adj[[#This Row],[Agy Code]],TblAgencies[],4,FALSE)</f>
        <v>4</v>
      </c>
      <c r="C131" s="59">
        <f>VLOOKUP(Tbl_Baseline_23_24_Adj[[#This Row],[Agy Code]],TblAgencies[],2,FALSE)</f>
        <v>12</v>
      </c>
      <c r="D131" s="59">
        <f t="shared" si="0"/>
        <v>136</v>
      </c>
      <c r="E131" s="57" t="str">
        <f>VLOOKUP(Tbl_Baseline_23_24_Adj[[#This Row],[Agy Code]],TblAgencies[],9,FALSE)</f>
        <v>136: Virginia Information Technologies Agency</v>
      </c>
      <c r="F131" s="59" t="str">
        <f>VLOOKUP(Tbl_Baseline_23_24_Adj[[#This Row],[Agy Code]],TblAgencies[],10,FALSE)</f>
        <v>Virginia Information Technologies Agency</v>
      </c>
      <c r="G131" s="59">
        <f>VLOOKUP(Tbl_Baseline_23_24_Adj[[#This Row],[Agy Code]],TblAgencies[],13,FALSE)</f>
        <v>174000</v>
      </c>
      <c r="H131" s="60" t="str">
        <f>IF(Tbl_Baseline_23_24_Adj[[#This Row],[Program]]="","",VLOOKUP(Tbl_Baseline_23_24_Adj[[#This Row],[Program]],Tbl_Programs[],2,FALSE))</f>
        <v/>
      </c>
      <c r="I131" s="60" t="str">
        <f>IF(Tbl_Baseline_23_24_Adj[[#This Row],[Fund Group]]="","",VLOOKUP(Tbl_Baseline_23_24_Adj[[#This Row],[Fund Group]],Tbl_FundGroups[],2,FALSE))</f>
        <v/>
      </c>
      <c r="J131" s="60" t="str">
        <f>Tbl_Baseline_23_24_Adj[[#This Row],[Pgm Code]]&amp;"."&amp;Tbl_Baseline_23_24_Adj[[#This Row],[Fund Group Code]]</f>
        <v>.</v>
      </c>
      <c r="K131" s="60" t="str">
        <f>IF(Tbl_Baseline_23_24_Adj[[#This Row],[Fund Group]]="","",IF(ISNA(VLOOKUP(Tbl_Baseline_23_24_Adj[[#This Row],[Prog.Fund]],Tbl_ProgramsFundCombination[],3,FALSE)),"NO","YES"))</f>
        <v/>
      </c>
      <c r="L131" s="60" t="str">
        <f>IF(Tbl_Baseline_23_24_Adj[[#This Row],[Fund Group]]="","",IF(Tbl_Baseline_23_24_Adj[[#This Row],[Fund Group Code]]="01","GF","NGF"))</f>
        <v/>
      </c>
      <c r="M131" s="60" t="str">
        <f>IF(Tbl_Baseline_23_24_Adj[[#This Row],[Baseline Adjustments Category]]="","",VLOOKUP(Tbl_Baseline_23_24_Adj[[#This Row],[Baseline Adjustments Category]],Tbl_BaselineAdjCat[[Adjusted Baseline Categories]:[Positions]],3,FALSE))</f>
        <v/>
      </c>
      <c r="N131" s="60"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25">
      <c r="B132" s="59">
        <f>VLOOKUP(Tbl_Baseline_23_24_Adj[[#This Row],[Agy Code]],TblAgencies[],4,FALSE)</f>
        <v>4</v>
      </c>
      <c r="C132" s="59">
        <f>VLOOKUP(Tbl_Baseline_23_24_Adj[[#This Row],[Agy Code]],TblAgencies[],2,FALSE)</f>
        <v>12</v>
      </c>
      <c r="D132" s="59">
        <f t="shared" si="0"/>
        <v>136</v>
      </c>
      <c r="E132" s="57" t="str">
        <f>VLOOKUP(Tbl_Baseline_23_24_Adj[[#This Row],[Agy Code]],TblAgencies[],9,FALSE)</f>
        <v>136: Virginia Information Technologies Agency</v>
      </c>
      <c r="F132" s="59" t="str">
        <f>VLOOKUP(Tbl_Baseline_23_24_Adj[[#This Row],[Agy Code]],TblAgencies[],10,FALSE)</f>
        <v>Virginia Information Technologies Agency</v>
      </c>
      <c r="G132" s="59">
        <f>VLOOKUP(Tbl_Baseline_23_24_Adj[[#This Row],[Agy Code]],TblAgencies[],13,FALSE)</f>
        <v>174000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25">
      <c r="B133" s="59">
        <f>VLOOKUP(Tbl_Baseline_23_24_Adj[[#This Row],[Agy Code]],TblAgencies[],4,FALSE)</f>
        <v>4</v>
      </c>
      <c r="C133" s="59">
        <f>VLOOKUP(Tbl_Baseline_23_24_Adj[[#This Row],[Agy Code]],TblAgencies[],2,FALSE)</f>
        <v>12</v>
      </c>
      <c r="D133" s="59">
        <f t="shared" si="0"/>
        <v>136</v>
      </c>
      <c r="E133" s="57" t="str">
        <f>VLOOKUP(Tbl_Baseline_23_24_Adj[[#This Row],[Agy Code]],TblAgencies[],9,FALSE)</f>
        <v>136: Virginia Information Technologies Agency</v>
      </c>
      <c r="F133" s="59" t="str">
        <f>VLOOKUP(Tbl_Baseline_23_24_Adj[[#This Row],[Agy Code]],TblAgencies[],10,FALSE)</f>
        <v>Virginia Information Technologies Agency</v>
      </c>
      <c r="G133" s="59">
        <f>VLOOKUP(Tbl_Baseline_23_24_Adj[[#This Row],[Agy Code]],TblAgencies[],13,FALSE)</f>
        <v>174000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x14ac:dyDescent="0.25">
      <c r="R134" s="20"/>
      <c r="S134" s="20"/>
    </row>
  </sheetData>
  <sheetProtection sheet="1" formatRows="0" insertRows="0" deleteRows="0" sort="0" autoFilter="0"/>
  <conditionalFormatting sqref="P6 P11:P12 P15:P28 P31:P133">
    <cfRule type="expression" dxfId="115" priority="66">
      <formula>$K6="NO"</formula>
    </cfRule>
  </conditionalFormatting>
  <conditionalFormatting sqref="R6:R133">
    <cfRule type="expression" dxfId="114" priority="61">
      <formula>AND($K6="NO",$R6&lt;&gt;0)</formula>
    </cfRule>
    <cfRule type="expression" dxfId="113" priority="64">
      <formula>AND($N6="Minus",$R6&gt;0)</formula>
    </cfRule>
    <cfRule type="expression" dxfId="112" priority="65">
      <formula>AND($N6="Plus",$R6&lt;0)</formula>
    </cfRule>
  </conditionalFormatting>
  <conditionalFormatting sqref="S13:S133 S6:S11">
    <cfRule type="expression" dxfId="111" priority="60">
      <formula>AND($K6="NO",$S6&lt;&gt;0)</formula>
    </cfRule>
    <cfRule type="expression" dxfId="110" priority="62">
      <formula>AND($N6="Minus",$S6&gt;0)</formula>
    </cfRule>
    <cfRule type="expression" dxfId="109" priority="63">
      <formula>AND($N6="Plus",$S6&lt;0)</formula>
    </cfRule>
  </conditionalFormatting>
  <conditionalFormatting sqref="T39:T133 T6:T30">
    <cfRule type="expression" dxfId="108" priority="47">
      <formula>AND($N6="Plus",$T6&lt;0)</formula>
    </cfRule>
    <cfRule type="expression" dxfId="107" priority="49">
      <formula>AND($N6="Minus",$T6&gt;0)</formula>
    </cfRule>
    <cfRule type="expression" dxfId="106" priority="51">
      <formula>AND($K6="NO",$T6&lt;&gt;0)</formula>
    </cfRule>
    <cfRule type="expression" dxfId="105" priority="56">
      <formula>AND($N6="Minus",$M6="YES",$T6&gt;0,$Q6&lt;&gt;"Efficiencies from Replacing Contractors with Commonwealth Employees")</formula>
    </cfRule>
    <cfRule type="expression" dxfId="104" priority="57">
      <formula>AND($N6="Plus",$M6="YES",$T6&lt;0,$Q6&lt;&gt;"Efficiencies from Replacing Contractors with Commonwealth Employees")</formula>
    </cfRule>
    <cfRule type="expression" dxfId="103" priority="59">
      <formula>AND($M6="NO",$T6&lt;&gt;0)</formula>
    </cfRule>
  </conditionalFormatting>
  <conditionalFormatting sqref="U39:U133 U6:U30">
    <cfRule type="expression" dxfId="102" priority="46">
      <formula>AND($N6="Plus",$U6&lt;0)</formula>
    </cfRule>
    <cfRule type="expression" dxfId="101" priority="48">
      <formula>AND($N6="Minus",$U6&gt;0)</formula>
    </cfRule>
    <cfRule type="expression" dxfId="100" priority="50">
      <formula>AND($K6="NO",$U6&lt;&gt;0)</formula>
    </cfRule>
    <cfRule type="expression" dxfId="99" priority="54">
      <formula>AND($N6="Plus",$M6="YES",$U6&lt;0,$Q6&lt;&gt;"Efficiencies from Replacing Contractors with Commonwealth Employees")</formula>
    </cfRule>
    <cfRule type="expression" dxfId="98" priority="55">
      <formula>AND($N6="Minus",$M6="YES",$U6&gt;0,$Q6&lt;&gt;"Efficiencies from Replacing Contractors with Commonwealth Employees")</formula>
    </cfRule>
    <cfRule type="expression" dxfId="97" priority="58">
      <formula>AND($M6="NO",$U6&lt;&gt;0)</formula>
    </cfRule>
  </conditionalFormatting>
  <conditionalFormatting sqref="P7:P8">
    <cfRule type="expression" dxfId="96" priority="45">
      <formula>$K7="NO"</formula>
    </cfRule>
  </conditionalFormatting>
  <conditionalFormatting sqref="P9:P10">
    <cfRule type="expression" dxfId="95" priority="44">
      <formula>$K9="NO"</formula>
    </cfRule>
  </conditionalFormatting>
  <conditionalFormatting sqref="S12">
    <cfRule type="expression" dxfId="94" priority="40">
      <formula>AND($K12="NO",$R12&lt;&gt;0)</formula>
    </cfRule>
    <cfRule type="expression" dxfId="93" priority="41">
      <formula>AND($N12="Minus",$R12&gt;0)</formula>
    </cfRule>
    <cfRule type="expression" dxfId="92" priority="42">
      <formula>AND($N12="Plus",$R12&lt;0)</formula>
    </cfRule>
  </conditionalFormatting>
  <conditionalFormatting sqref="P13">
    <cfRule type="expression" dxfId="91" priority="39">
      <formula>$K13="NO"</formula>
    </cfRule>
  </conditionalFormatting>
  <conditionalFormatting sqref="P14">
    <cfRule type="expression" dxfId="90" priority="38">
      <formula>$K14="NO"</formula>
    </cfRule>
  </conditionalFormatting>
  <conditionalFormatting sqref="P29:P30">
    <cfRule type="expression" dxfId="89" priority="37">
      <formula>$K29="NO"</formula>
    </cfRule>
  </conditionalFormatting>
  <conditionalFormatting sqref="T31:T33">
    <cfRule type="expression" dxfId="88" priority="26">
      <formula>AND($N31="Plus",$T31&lt;0)</formula>
    </cfRule>
    <cfRule type="expression" dxfId="87" priority="28">
      <formula>AND($N31="Minus",$T31&gt;0)</formula>
    </cfRule>
    <cfRule type="expression" dxfId="86" priority="30">
      <formula>AND($K31="NO",$T31&lt;&gt;0)</formula>
    </cfRule>
    <cfRule type="expression" dxfId="85" priority="33">
      <formula>AND($N31="Minus",$M31="YES",$T31&gt;0,$Q31&lt;&gt;"Efficiencies from Replacing Contractors with Commonwealth Employees")</formula>
    </cfRule>
    <cfRule type="expression" dxfId="84" priority="34">
      <formula>AND($N31="Plus",$M31="YES",$T31&lt;0,$Q31&lt;&gt;"Efficiencies from Replacing Contractors with Commonwealth Employees")</formula>
    </cfRule>
    <cfRule type="expression" dxfId="83" priority="36">
      <formula>AND($M31="NO",$T31&lt;&gt;0)</formula>
    </cfRule>
  </conditionalFormatting>
  <conditionalFormatting sqref="U31:U33">
    <cfRule type="expression" dxfId="82" priority="25">
      <formula>AND($N31="Plus",$U31&lt;0)</formula>
    </cfRule>
    <cfRule type="expression" dxfId="81" priority="27">
      <formula>AND($N31="Minus",$U31&gt;0)</formula>
    </cfRule>
    <cfRule type="expression" dxfId="80" priority="29">
      <formula>AND($K31="NO",$U31&lt;&gt;0)</formula>
    </cfRule>
    <cfRule type="expression" dxfId="79" priority="31">
      <formula>AND($N31="Plus",$M31="YES",$U31&lt;0,$Q31&lt;&gt;"Efficiencies from Replacing Contractors with Commonwealth Employees")</formula>
    </cfRule>
    <cfRule type="expression" dxfId="78" priority="32">
      <formula>AND($N31="Minus",$M31="YES",$U31&gt;0,$Q31&lt;&gt;"Efficiencies from Replacing Contractors with Commonwealth Employees")</formula>
    </cfRule>
    <cfRule type="expression" dxfId="77" priority="35">
      <formula>AND($M31="NO",$U31&lt;&gt;0)</formula>
    </cfRule>
  </conditionalFormatting>
  <conditionalFormatting sqref="T34">
    <cfRule type="expression" dxfId="76" priority="14">
      <formula>AND($N34="Plus",$T34&lt;0)</formula>
    </cfRule>
    <cfRule type="expression" dxfId="75" priority="16">
      <formula>AND($N34="Minus",$T34&gt;0)</formula>
    </cfRule>
    <cfRule type="expression" dxfId="74" priority="18">
      <formula>AND($K34="NO",$T34&lt;&gt;0)</formula>
    </cfRule>
    <cfRule type="expression" dxfId="73" priority="21">
      <formula>AND($N34="Minus",$M34="YES",$T34&gt;0,$Q34&lt;&gt;"Efficiencies from Replacing Contractors with Commonwealth Employees")</formula>
    </cfRule>
    <cfRule type="expression" dxfId="72" priority="22">
      <formula>AND($N34="Plus",$M34="YES",$T34&lt;0,$Q34&lt;&gt;"Efficiencies from Replacing Contractors with Commonwealth Employees")</formula>
    </cfRule>
    <cfRule type="expression" dxfId="71" priority="24">
      <formula>AND($M34="NO",$T34&lt;&gt;0)</formula>
    </cfRule>
  </conditionalFormatting>
  <conditionalFormatting sqref="U34">
    <cfRule type="expression" dxfId="70" priority="13">
      <formula>AND($N34="Plus",$U34&lt;0)</formula>
    </cfRule>
    <cfRule type="expression" dxfId="69" priority="15">
      <formula>AND($N34="Minus",$U34&gt;0)</formula>
    </cfRule>
    <cfRule type="expression" dxfId="68" priority="17">
      <formula>AND($K34="NO",$U34&lt;&gt;0)</formula>
    </cfRule>
    <cfRule type="expression" dxfId="67" priority="19">
      <formula>AND($N34="Plus",$M34="YES",$U34&lt;0,$Q34&lt;&gt;"Efficiencies from Replacing Contractors with Commonwealth Employees")</formula>
    </cfRule>
    <cfRule type="expression" dxfId="66" priority="20">
      <formula>AND($N34="Minus",$M34="YES",$U34&gt;0,$Q34&lt;&gt;"Efficiencies from Replacing Contractors with Commonwealth Employees")</formula>
    </cfRule>
    <cfRule type="expression" dxfId="65" priority="23">
      <formula>AND($M34="NO",$U34&lt;&gt;0)</formula>
    </cfRule>
  </conditionalFormatting>
  <conditionalFormatting sqref="T35:T38">
    <cfRule type="expression" dxfId="64" priority="2">
      <formula>AND($N35="Plus",$T35&lt;0)</formula>
    </cfRule>
    <cfRule type="expression" dxfId="63" priority="4">
      <formula>AND($N35="Minus",$T35&gt;0)</formula>
    </cfRule>
    <cfRule type="expression" dxfId="62" priority="6">
      <formula>AND($K35="NO",$T35&lt;&gt;0)</formula>
    </cfRule>
    <cfRule type="expression" dxfId="61" priority="9">
      <formula>AND($N35="Minus",$M35="YES",$T35&gt;0,$Q35&lt;&gt;"Efficiencies from Replacing Contractors with Commonwealth Employees")</formula>
    </cfRule>
    <cfRule type="expression" dxfId="60" priority="10">
      <formula>AND($N35="Plus",$M35="YES",$T35&lt;0,$Q35&lt;&gt;"Efficiencies from Replacing Contractors with Commonwealth Employees")</formula>
    </cfRule>
    <cfRule type="expression" dxfId="59" priority="12">
      <formula>AND($M35="NO",$T35&lt;&gt;0)</formula>
    </cfRule>
  </conditionalFormatting>
  <conditionalFormatting sqref="U35:U38">
    <cfRule type="expression" dxfId="58" priority="1">
      <formula>AND($N35="Plus",$U35&lt;0)</formula>
    </cfRule>
    <cfRule type="expression" dxfId="57" priority="3">
      <formula>AND($N35="Minus",$U35&gt;0)</formula>
    </cfRule>
    <cfRule type="expression" dxfId="56" priority="5">
      <formula>AND($K35="NO",$U35&lt;&gt;0)</formula>
    </cfRule>
    <cfRule type="expression" dxfId="55" priority="7">
      <formula>AND($N35="Plus",$M35="YES",$U35&lt;0,$Q35&lt;&gt;"Efficiencies from Replacing Contractors with Commonwealth Employees")</formula>
    </cfRule>
    <cfRule type="expression" dxfId="54" priority="8">
      <formula>AND($N35="Minus",$M35="YES",$U35&gt;0,$Q35&lt;&gt;"Efficiencies from Replacing Contractors with Commonwealth Employees")</formula>
    </cfRule>
    <cfRule type="expression" dxfId="53" priority="11">
      <formula>AND($M35="NO",$U35&lt;&gt;0)</formula>
    </cfRule>
  </conditionalFormatting>
  <dataValidations count="6">
    <dataValidation type="list" allowBlank="1" showInputMessage="1" showErrorMessage="1" sqref="Q6:Q133">
      <formula1>LstBaselineAdjItems</formula1>
    </dataValidation>
    <dataValidation type="list" allowBlank="1" showInputMessage="1" showErrorMessage="1" sqref="O6:O133">
      <formula1>ProgramLookup</formula1>
    </dataValidation>
    <dataValidation type="list" allowBlank="1" showInputMessage="1" showErrorMessage="1" sqref="P6:P133">
      <formula1>FundGrpLookup</formula1>
    </dataValidation>
    <dataValidation type="custom" allowBlank="1" showInputMessage="1" showErrorMessage="1" errorTitle="Select a Valid Fund Group" error="Select a valid Fund Group for the selected Program before entering amounts." sqref="R6:S133">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3">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3">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40" fitToHeight="2" orientation="landscape"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3" sqref="O3"/>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136: Virginia Information Technologies Agency</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4</v>
      </c>
      <c r="C6" s="59">
        <f>VLOOKUP(Tbl_PolicyChanges[[#This Row],[Agy Code]],TblAgencies[],2,FALSE)</f>
        <v>12</v>
      </c>
      <c r="D6" s="59">
        <f t="shared" ref="D6:D80" si="0">SelectAgyCode</f>
        <v>136</v>
      </c>
      <c r="E6" s="59" t="str">
        <f>VLOOKUP(Tbl_PolicyChanges[[#This Row],[Agy Code]],TblAgencies[],9,FALSE)</f>
        <v>136: Virginia Information Technologies Agency</v>
      </c>
      <c r="F6" s="59" t="str">
        <f>VLOOKUP(Tbl_PolicyChanges[[#This Row],[Agy Code]],TblAgencies[],10,FALSE)</f>
        <v>Virginia Information Technologies Agency</v>
      </c>
      <c r="G6" s="59">
        <f>VLOOKUP(Tbl_PolicyChanges[[#This Row],[Agy Code]],TblAgencies[],13,FALSE)</f>
        <v>174000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4</v>
      </c>
      <c r="C7" s="57">
        <f>VLOOKUP(Tbl_PolicyChanges[[#This Row],[Agy Code]],TblAgencies[],2,FALSE)</f>
        <v>12</v>
      </c>
      <c r="D7" s="57">
        <f t="shared" si="0"/>
        <v>136</v>
      </c>
      <c r="E7" s="57" t="str">
        <f>VLOOKUP(Tbl_PolicyChanges[[#This Row],[Agy Code]],TblAgencies[],9,FALSE)</f>
        <v>136: Virginia Information Technologies Agency</v>
      </c>
      <c r="F7" s="57" t="str">
        <f>VLOOKUP(Tbl_PolicyChanges[[#This Row],[Agy Code]],TblAgencies[],10,FALSE)</f>
        <v>Virginia Information Technologies Agency</v>
      </c>
      <c r="G7" s="57">
        <f>VLOOKUP(Tbl_PolicyChanges[[#This Row],[Agy Code]],TblAgencies[],13,FALSE)</f>
        <v>174000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4</v>
      </c>
      <c r="C8" s="59">
        <f>VLOOKUP(Tbl_PolicyChanges[[#This Row],[Agy Code]],TblAgencies[],2,FALSE)</f>
        <v>12</v>
      </c>
      <c r="D8" s="59">
        <f t="shared" si="0"/>
        <v>136</v>
      </c>
      <c r="E8" s="57" t="str">
        <f>VLOOKUP(Tbl_PolicyChanges[[#This Row],[Agy Code]],TblAgencies[],9,FALSE)</f>
        <v>136: Virginia Information Technologies Agency</v>
      </c>
      <c r="F8" s="59" t="str">
        <f>VLOOKUP(Tbl_PolicyChanges[[#This Row],[Agy Code]],TblAgencies[],10,FALSE)</f>
        <v>Virginia Information Technologies Agency</v>
      </c>
      <c r="G8" s="59">
        <f>VLOOKUP(Tbl_PolicyChanges[[#This Row],[Agy Code]],TblAgencies[],13,FALSE)</f>
        <v>174000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4</v>
      </c>
      <c r="C9" s="59">
        <f>VLOOKUP(Tbl_PolicyChanges[[#This Row],[Agy Code]],TblAgencies[],2,FALSE)</f>
        <v>12</v>
      </c>
      <c r="D9" s="59">
        <f t="shared" si="0"/>
        <v>136</v>
      </c>
      <c r="E9" s="57" t="str">
        <f>VLOOKUP(Tbl_PolicyChanges[[#This Row],[Agy Code]],TblAgencies[],9,FALSE)</f>
        <v>136: Virginia Information Technologies Agency</v>
      </c>
      <c r="F9" s="59" t="str">
        <f>VLOOKUP(Tbl_PolicyChanges[[#This Row],[Agy Code]],TblAgencies[],10,FALSE)</f>
        <v>Virginia Information Technologies Agency</v>
      </c>
      <c r="G9" s="59">
        <f>VLOOKUP(Tbl_PolicyChanges[[#This Row],[Agy Code]],TblAgencies[],13,FALSE)</f>
        <v>174000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4</v>
      </c>
      <c r="C10" s="57">
        <f>VLOOKUP(Tbl_PolicyChanges[[#This Row],[Agy Code]],TblAgencies[],2,FALSE)</f>
        <v>12</v>
      </c>
      <c r="D10" s="57">
        <f t="shared" ref="D10:D41" si="1">SelectAgyCode</f>
        <v>136</v>
      </c>
      <c r="E10" s="57" t="str">
        <f>VLOOKUP(Tbl_PolicyChanges[[#This Row],[Agy Code]],TblAgencies[],9,FALSE)</f>
        <v>136: Virginia Information Technologies Agency</v>
      </c>
      <c r="F10" s="57" t="str">
        <f>VLOOKUP(Tbl_PolicyChanges[[#This Row],[Agy Code]],TblAgencies[],10,FALSE)</f>
        <v>Virginia Information Technologies Agency</v>
      </c>
      <c r="G10" s="57">
        <f>VLOOKUP(Tbl_PolicyChanges[[#This Row],[Agy Code]],TblAgencies[],13,FALSE)</f>
        <v>174000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4</v>
      </c>
      <c r="C11" s="57">
        <f>VLOOKUP(Tbl_PolicyChanges[[#This Row],[Agy Code]],TblAgencies[],2,FALSE)</f>
        <v>12</v>
      </c>
      <c r="D11" s="57">
        <f t="shared" si="1"/>
        <v>136</v>
      </c>
      <c r="E11" s="57" t="str">
        <f>VLOOKUP(Tbl_PolicyChanges[[#This Row],[Agy Code]],TblAgencies[],9,FALSE)</f>
        <v>136: Virginia Information Technologies Agency</v>
      </c>
      <c r="F11" s="57" t="str">
        <f>VLOOKUP(Tbl_PolicyChanges[[#This Row],[Agy Code]],TblAgencies[],10,FALSE)</f>
        <v>Virginia Information Technologies Agency</v>
      </c>
      <c r="G11" s="57">
        <f>VLOOKUP(Tbl_PolicyChanges[[#This Row],[Agy Code]],TblAgencies[],13,FALSE)</f>
        <v>174000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4</v>
      </c>
      <c r="C12" s="57">
        <f>VLOOKUP(Tbl_PolicyChanges[[#This Row],[Agy Code]],TblAgencies[],2,FALSE)</f>
        <v>12</v>
      </c>
      <c r="D12" s="57">
        <f t="shared" si="1"/>
        <v>136</v>
      </c>
      <c r="E12" s="57" t="str">
        <f>VLOOKUP(Tbl_PolicyChanges[[#This Row],[Agy Code]],TblAgencies[],9,FALSE)</f>
        <v>136: Virginia Information Technologies Agency</v>
      </c>
      <c r="F12" s="57" t="str">
        <f>VLOOKUP(Tbl_PolicyChanges[[#This Row],[Agy Code]],TblAgencies[],10,FALSE)</f>
        <v>Virginia Information Technologies Agency</v>
      </c>
      <c r="G12" s="57">
        <f>VLOOKUP(Tbl_PolicyChanges[[#This Row],[Agy Code]],TblAgencies[],13,FALSE)</f>
        <v>174000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4</v>
      </c>
      <c r="C13" s="57">
        <f>VLOOKUP(Tbl_PolicyChanges[[#This Row],[Agy Code]],TblAgencies[],2,FALSE)</f>
        <v>12</v>
      </c>
      <c r="D13" s="57">
        <f t="shared" si="1"/>
        <v>136</v>
      </c>
      <c r="E13" s="57" t="str">
        <f>VLOOKUP(Tbl_PolicyChanges[[#This Row],[Agy Code]],TblAgencies[],9,FALSE)</f>
        <v>136: Virginia Information Technologies Agency</v>
      </c>
      <c r="F13" s="57" t="str">
        <f>VLOOKUP(Tbl_PolicyChanges[[#This Row],[Agy Code]],TblAgencies[],10,FALSE)</f>
        <v>Virginia Information Technologies Agency</v>
      </c>
      <c r="G13" s="57">
        <f>VLOOKUP(Tbl_PolicyChanges[[#This Row],[Agy Code]],TblAgencies[],13,FALSE)</f>
        <v>174000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4</v>
      </c>
      <c r="C14" s="57">
        <f>VLOOKUP(Tbl_PolicyChanges[[#This Row],[Agy Code]],TblAgencies[],2,FALSE)</f>
        <v>12</v>
      </c>
      <c r="D14" s="57">
        <f t="shared" si="1"/>
        <v>136</v>
      </c>
      <c r="E14" s="57" t="str">
        <f>VLOOKUP(Tbl_PolicyChanges[[#This Row],[Agy Code]],TblAgencies[],9,FALSE)</f>
        <v>136: Virginia Information Technologies Agency</v>
      </c>
      <c r="F14" s="57" t="str">
        <f>VLOOKUP(Tbl_PolicyChanges[[#This Row],[Agy Code]],TblAgencies[],10,FALSE)</f>
        <v>Virginia Information Technologies Agency</v>
      </c>
      <c r="G14" s="57">
        <f>VLOOKUP(Tbl_PolicyChanges[[#This Row],[Agy Code]],TblAgencies[],13,FALSE)</f>
        <v>174000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4</v>
      </c>
      <c r="C15" s="57">
        <f>VLOOKUP(Tbl_PolicyChanges[[#This Row],[Agy Code]],TblAgencies[],2,FALSE)</f>
        <v>12</v>
      </c>
      <c r="D15" s="57">
        <f t="shared" si="1"/>
        <v>136</v>
      </c>
      <c r="E15" s="57" t="str">
        <f>VLOOKUP(Tbl_PolicyChanges[[#This Row],[Agy Code]],TblAgencies[],9,FALSE)</f>
        <v>136: Virginia Information Technologies Agency</v>
      </c>
      <c r="F15" s="57" t="str">
        <f>VLOOKUP(Tbl_PolicyChanges[[#This Row],[Agy Code]],TblAgencies[],10,FALSE)</f>
        <v>Virginia Information Technologies Agency</v>
      </c>
      <c r="G15" s="57">
        <f>VLOOKUP(Tbl_PolicyChanges[[#This Row],[Agy Code]],TblAgencies[],13,FALSE)</f>
        <v>174000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4</v>
      </c>
      <c r="C16" s="57">
        <f>VLOOKUP(Tbl_PolicyChanges[[#This Row],[Agy Code]],TblAgencies[],2,FALSE)</f>
        <v>12</v>
      </c>
      <c r="D16" s="57">
        <f t="shared" si="1"/>
        <v>136</v>
      </c>
      <c r="E16" s="57" t="str">
        <f>VLOOKUP(Tbl_PolicyChanges[[#This Row],[Agy Code]],TblAgencies[],9,FALSE)</f>
        <v>136: Virginia Information Technologies Agency</v>
      </c>
      <c r="F16" s="57" t="str">
        <f>VLOOKUP(Tbl_PolicyChanges[[#This Row],[Agy Code]],TblAgencies[],10,FALSE)</f>
        <v>Virginia Information Technologies Agency</v>
      </c>
      <c r="G16" s="57">
        <f>VLOOKUP(Tbl_PolicyChanges[[#This Row],[Agy Code]],TblAgencies[],13,FALSE)</f>
        <v>174000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4</v>
      </c>
      <c r="C17" s="57">
        <f>VLOOKUP(Tbl_PolicyChanges[[#This Row],[Agy Code]],TblAgencies[],2,FALSE)</f>
        <v>12</v>
      </c>
      <c r="D17" s="57">
        <f t="shared" si="1"/>
        <v>136</v>
      </c>
      <c r="E17" s="57" t="str">
        <f>VLOOKUP(Tbl_PolicyChanges[[#This Row],[Agy Code]],TblAgencies[],9,FALSE)</f>
        <v>136: Virginia Information Technologies Agency</v>
      </c>
      <c r="F17" s="57" t="str">
        <f>VLOOKUP(Tbl_PolicyChanges[[#This Row],[Agy Code]],TblAgencies[],10,FALSE)</f>
        <v>Virginia Information Technologies Agency</v>
      </c>
      <c r="G17" s="57">
        <f>VLOOKUP(Tbl_PolicyChanges[[#This Row],[Agy Code]],TblAgencies[],13,FALSE)</f>
        <v>174000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4</v>
      </c>
      <c r="C18" s="57">
        <f>VLOOKUP(Tbl_PolicyChanges[[#This Row],[Agy Code]],TblAgencies[],2,FALSE)</f>
        <v>12</v>
      </c>
      <c r="D18" s="57">
        <f t="shared" si="1"/>
        <v>136</v>
      </c>
      <c r="E18" s="57" t="str">
        <f>VLOOKUP(Tbl_PolicyChanges[[#This Row],[Agy Code]],TblAgencies[],9,FALSE)</f>
        <v>136: Virginia Information Technologies Agency</v>
      </c>
      <c r="F18" s="57" t="str">
        <f>VLOOKUP(Tbl_PolicyChanges[[#This Row],[Agy Code]],TblAgencies[],10,FALSE)</f>
        <v>Virginia Information Technologies Agency</v>
      </c>
      <c r="G18" s="57">
        <f>VLOOKUP(Tbl_PolicyChanges[[#This Row],[Agy Code]],TblAgencies[],13,FALSE)</f>
        <v>174000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4</v>
      </c>
      <c r="C19" s="57">
        <f>VLOOKUP(Tbl_PolicyChanges[[#This Row],[Agy Code]],TblAgencies[],2,FALSE)</f>
        <v>12</v>
      </c>
      <c r="D19" s="57">
        <f t="shared" si="1"/>
        <v>136</v>
      </c>
      <c r="E19" s="57" t="str">
        <f>VLOOKUP(Tbl_PolicyChanges[[#This Row],[Agy Code]],TblAgencies[],9,FALSE)</f>
        <v>136: Virginia Information Technologies Agency</v>
      </c>
      <c r="F19" s="57" t="str">
        <f>VLOOKUP(Tbl_PolicyChanges[[#This Row],[Agy Code]],TblAgencies[],10,FALSE)</f>
        <v>Virginia Information Technologies Agency</v>
      </c>
      <c r="G19" s="57">
        <f>VLOOKUP(Tbl_PolicyChanges[[#This Row],[Agy Code]],TblAgencies[],13,FALSE)</f>
        <v>174000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4</v>
      </c>
      <c r="C20" s="57">
        <f>VLOOKUP(Tbl_PolicyChanges[[#This Row],[Agy Code]],TblAgencies[],2,FALSE)</f>
        <v>12</v>
      </c>
      <c r="D20" s="57">
        <f t="shared" si="1"/>
        <v>136</v>
      </c>
      <c r="E20" s="57" t="str">
        <f>VLOOKUP(Tbl_PolicyChanges[[#This Row],[Agy Code]],TblAgencies[],9,FALSE)</f>
        <v>136: Virginia Information Technologies Agency</v>
      </c>
      <c r="F20" s="57" t="str">
        <f>VLOOKUP(Tbl_PolicyChanges[[#This Row],[Agy Code]],TblAgencies[],10,FALSE)</f>
        <v>Virginia Information Technologies Agency</v>
      </c>
      <c r="G20" s="57">
        <f>VLOOKUP(Tbl_PolicyChanges[[#This Row],[Agy Code]],TblAgencies[],13,FALSE)</f>
        <v>174000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4</v>
      </c>
      <c r="C21" s="57">
        <f>VLOOKUP(Tbl_PolicyChanges[[#This Row],[Agy Code]],TblAgencies[],2,FALSE)</f>
        <v>12</v>
      </c>
      <c r="D21" s="57">
        <f t="shared" si="1"/>
        <v>136</v>
      </c>
      <c r="E21" s="57" t="str">
        <f>VLOOKUP(Tbl_PolicyChanges[[#This Row],[Agy Code]],TblAgencies[],9,FALSE)</f>
        <v>136: Virginia Information Technologies Agency</v>
      </c>
      <c r="F21" s="57" t="str">
        <f>VLOOKUP(Tbl_PolicyChanges[[#This Row],[Agy Code]],TblAgencies[],10,FALSE)</f>
        <v>Virginia Information Technologies Agency</v>
      </c>
      <c r="G21" s="57">
        <f>VLOOKUP(Tbl_PolicyChanges[[#This Row],[Agy Code]],TblAgencies[],13,FALSE)</f>
        <v>174000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4</v>
      </c>
      <c r="C22" s="57">
        <f>VLOOKUP(Tbl_PolicyChanges[[#This Row],[Agy Code]],TblAgencies[],2,FALSE)</f>
        <v>12</v>
      </c>
      <c r="D22" s="57">
        <f t="shared" si="1"/>
        <v>136</v>
      </c>
      <c r="E22" s="57" t="str">
        <f>VLOOKUP(Tbl_PolicyChanges[[#This Row],[Agy Code]],TblAgencies[],9,FALSE)</f>
        <v>136: Virginia Information Technologies Agency</v>
      </c>
      <c r="F22" s="57" t="str">
        <f>VLOOKUP(Tbl_PolicyChanges[[#This Row],[Agy Code]],TblAgencies[],10,FALSE)</f>
        <v>Virginia Information Technologies Agency</v>
      </c>
      <c r="G22" s="57">
        <f>VLOOKUP(Tbl_PolicyChanges[[#This Row],[Agy Code]],TblAgencies[],13,FALSE)</f>
        <v>174000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4</v>
      </c>
      <c r="C23" s="57">
        <f>VLOOKUP(Tbl_PolicyChanges[[#This Row],[Agy Code]],TblAgencies[],2,FALSE)</f>
        <v>12</v>
      </c>
      <c r="D23" s="57">
        <f t="shared" si="1"/>
        <v>136</v>
      </c>
      <c r="E23" s="57" t="str">
        <f>VLOOKUP(Tbl_PolicyChanges[[#This Row],[Agy Code]],TblAgencies[],9,FALSE)</f>
        <v>136: Virginia Information Technologies Agency</v>
      </c>
      <c r="F23" s="57" t="str">
        <f>VLOOKUP(Tbl_PolicyChanges[[#This Row],[Agy Code]],TblAgencies[],10,FALSE)</f>
        <v>Virginia Information Technologies Agency</v>
      </c>
      <c r="G23" s="57">
        <f>VLOOKUP(Tbl_PolicyChanges[[#This Row],[Agy Code]],TblAgencies[],13,FALSE)</f>
        <v>174000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4</v>
      </c>
      <c r="C24" s="57">
        <f>VLOOKUP(Tbl_PolicyChanges[[#This Row],[Agy Code]],TblAgencies[],2,FALSE)</f>
        <v>12</v>
      </c>
      <c r="D24" s="57">
        <f t="shared" si="1"/>
        <v>136</v>
      </c>
      <c r="E24" s="57" t="str">
        <f>VLOOKUP(Tbl_PolicyChanges[[#This Row],[Agy Code]],TblAgencies[],9,FALSE)</f>
        <v>136: Virginia Information Technologies Agency</v>
      </c>
      <c r="F24" s="57" t="str">
        <f>VLOOKUP(Tbl_PolicyChanges[[#This Row],[Agy Code]],TblAgencies[],10,FALSE)</f>
        <v>Virginia Information Technologies Agency</v>
      </c>
      <c r="G24" s="57">
        <f>VLOOKUP(Tbl_PolicyChanges[[#This Row],[Agy Code]],TblAgencies[],13,FALSE)</f>
        <v>174000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4</v>
      </c>
      <c r="C25" s="57">
        <f>VLOOKUP(Tbl_PolicyChanges[[#This Row],[Agy Code]],TblAgencies[],2,FALSE)</f>
        <v>12</v>
      </c>
      <c r="D25" s="57">
        <f t="shared" si="1"/>
        <v>136</v>
      </c>
      <c r="E25" s="57" t="str">
        <f>VLOOKUP(Tbl_PolicyChanges[[#This Row],[Agy Code]],TblAgencies[],9,FALSE)</f>
        <v>136: Virginia Information Technologies Agency</v>
      </c>
      <c r="F25" s="57" t="str">
        <f>VLOOKUP(Tbl_PolicyChanges[[#This Row],[Agy Code]],TblAgencies[],10,FALSE)</f>
        <v>Virginia Information Technologies Agency</v>
      </c>
      <c r="G25" s="57">
        <f>VLOOKUP(Tbl_PolicyChanges[[#This Row],[Agy Code]],TblAgencies[],13,FALSE)</f>
        <v>174000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4</v>
      </c>
      <c r="C26" s="57">
        <f>VLOOKUP(Tbl_PolicyChanges[[#This Row],[Agy Code]],TblAgencies[],2,FALSE)</f>
        <v>12</v>
      </c>
      <c r="D26" s="57">
        <f t="shared" si="1"/>
        <v>136</v>
      </c>
      <c r="E26" s="57" t="str">
        <f>VLOOKUP(Tbl_PolicyChanges[[#This Row],[Agy Code]],TblAgencies[],9,FALSE)</f>
        <v>136: Virginia Information Technologies Agency</v>
      </c>
      <c r="F26" s="57" t="str">
        <f>VLOOKUP(Tbl_PolicyChanges[[#This Row],[Agy Code]],TblAgencies[],10,FALSE)</f>
        <v>Virginia Information Technologies Agency</v>
      </c>
      <c r="G26" s="57">
        <f>VLOOKUP(Tbl_PolicyChanges[[#This Row],[Agy Code]],TblAgencies[],13,FALSE)</f>
        <v>174000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4</v>
      </c>
      <c r="C27" s="57">
        <f>VLOOKUP(Tbl_PolicyChanges[[#This Row],[Agy Code]],TblAgencies[],2,FALSE)</f>
        <v>12</v>
      </c>
      <c r="D27" s="57">
        <f t="shared" si="1"/>
        <v>136</v>
      </c>
      <c r="E27" s="57" t="str">
        <f>VLOOKUP(Tbl_PolicyChanges[[#This Row],[Agy Code]],TblAgencies[],9,FALSE)</f>
        <v>136: Virginia Information Technologies Agency</v>
      </c>
      <c r="F27" s="57" t="str">
        <f>VLOOKUP(Tbl_PolicyChanges[[#This Row],[Agy Code]],TblAgencies[],10,FALSE)</f>
        <v>Virginia Information Technologies Agency</v>
      </c>
      <c r="G27" s="57">
        <f>VLOOKUP(Tbl_PolicyChanges[[#This Row],[Agy Code]],TblAgencies[],13,FALSE)</f>
        <v>174000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4</v>
      </c>
      <c r="C28" s="57">
        <f>VLOOKUP(Tbl_PolicyChanges[[#This Row],[Agy Code]],TblAgencies[],2,FALSE)</f>
        <v>12</v>
      </c>
      <c r="D28" s="57">
        <f t="shared" si="1"/>
        <v>136</v>
      </c>
      <c r="E28" s="57" t="str">
        <f>VLOOKUP(Tbl_PolicyChanges[[#This Row],[Agy Code]],TblAgencies[],9,FALSE)</f>
        <v>136: Virginia Information Technologies Agency</v>
      </c>
      <c r="F28" s="57" t="str">
        <f>VLOOKUP(Tbl_PolicyChanges[[#This Row],[Agy Code]],TblAgencies[],10,FALSE)</f>
        <v>Virginia Information Technologies Agency</v>
      </c>
      <c r="G28" s="57">
        <f>VLOOKUP(Tbl_PolicyChanges[[#This Row],[Agy Code]],TblAgencies[],13,FALSE)</f>
        <v>174000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4</v>
      </c>
      <c r="C29" s="57">
        <f>VLOOKUP(Tbl_PolicyChanges[[#This Row],[Agy Code]],TblAgencies[],2,FALSE)</f>
        <v>12</v>
      </c>
      <c r="D29" s="57">
        <f t="shared" si="1"/>
        <v>136</v>
      </c>
      <c r="E29" s="57" t="str">
        <f>VLOOKUP(Tbl_PolicyChanges[[#This Row],[Agy Code]],TblAgencies[],9,FALSE)</f>
        <v>136: Virginia Information Technologies Agency</v>
      </c>
      <c r="F29" s="57" t="str">
        <f>VLOOKUP(Tbl_PolicyChanges[[#This Row],[Agy Code]],TblAgencies[],10,FALSE)</f>
        <v>Virginia Information Technologies Agency</v>
      </c>
      <c r="G29" s="57">
        <f>VLOOKUP(Tbl_PolicyChanges[[#This Row],[Agy Code]],TblAgencies[],13,FALSE)</f>
        <v>174000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4</v>
      </c>
      <c r="C30" s="57">
        <f>VLOOKUP(Tbl_PolicyChanges[[#This Row],[Agy Code]],TblAgencies[],2,FALSE)</f>
        <v>12</v>
      </c>
      <c r="D30" s="57">
        <f t="shared" si="1"/>
        <v>136</v>
      </c>
      <c r="E30" s="57" t="str">
        <f>VLOOKUP(Tbl_PolicyChanges[[#This Row],[Agy Code]],TblAgencies[],9,FALSE)</f>
        <v>136: Virginia Information Technologies Agency</v>
      </c>
      <c r="F30" s="57" t="str">
        <f>VLOOKUP(Tbl_PolicyChanges[[#This Row],[Agy Code]],TblAgencies[],10,FALSE)</f>
        <v>Virginia Information Technologies Agency</v>
      </c>
      <c r="G30" s="57">
        <f>VLOOKUP(Tbl_PolicyChanges[[#This Row],[Agy Code]],TblAgencies[],13,FALSE)</f>
        <v>174000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4</v>
      </c>
      <c r="C31" s="57">
        <f>VLOOKUP(Tbl_PolicyChanges[[#This Row],[Agy Code]],TblAgencies[],2,FALSE)</f>
        <v>12</v>
      </c>
      <c r="D31" s="57">
        <f t="shared" si="1"/>
        <v>136</v>
      </c>
      <c r="E31" s="57" t="str">
        <f>VLOOKUP(Tbl_PolicyChanges[[#This Row],[Agy Code]],TblAgencies[],9,FALSE)</f>
        <v>136: Virginia Information Technologies Agency</v>
      </c>
      <c r="F31" s="57" t="str">
        <f>VLOOKUP(Tbl_PolicyChanges[[#This Row],[Agy Code]],TblAgencies[],10,FALSE)</f>
        <v>Virginia Information Technologies Agency</v>
      </c>
      <c r="G31" s="57">
        <f>VLOOKUP(Tbl_PolicyChanges[[#This Row],[Agy Code]],TblAgencies[],13,FALSE)</f>
        <v>174000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4</v>
      </c>
      <c r="C32" s="57">
        <f>VLOOKUP(Tbl_PolicyChanges[[#This Row],[Agy Code]],TblAgencies[],2,FALSE)</f>
        <v>12</v>
      </c>
      <c r="D32" s="57">
        <f t="shared" si="1"/>
        <v>136</v>
      </c>
      <c r="E32" s="57" t="str">
        <f>VLOOKUP(Tbl_PolicyChanges[[#This Row],[Agy Code]],TblAgencies[],9,FALSE)</f>
        <v>136: Virginia Information Technologies Agency</v>
      </c>
      <c r="F32" s="57" t="str">
        <f>VLOOKUP(Tbl_PolicyChanges[[#This Row],[Agy Code]],TblAgencies[],10,FALSE)</f>
        <v>Virginia Information Technologies Agency</v>
      </c>
      <c r="G32" s="57">
        <f>VLOOKUP(Tbl_PolicyChanges[[#This Row],[Agy Code]],TblAgencies[],13,FALSE)</f>
        <v>174000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4</v>
      </c>
      <c r="C33" s="57">
        <f>VLOOKUP(Tbl_PolicyChanges[[#This Row],[Agy Code]],TblAgencies[],2,FALSE)</f>
        <v>12</v>
      </c>
      <c r="D33" s="57">
        <f t="shared" si="1"/>
        <v>136</v>
      </c>
      <c r="E33" s="57" t="str">
        <f>VLOOKUP(Tbl_PolicyChanges[[#This Row],[Agy Code]],TblAgencies[],9,FALSE)</f>
        <v>136: Virginia Information Technologies Agency</v>
      </c>
      <c r="F33" s="57" t="str">
        <f>VLOOKUP(Tbl_PolicyChanges[[#This Row],[Agy Code]],TblAgencies[],10,FALSE)</f>
        <v>Virginia Information Technologies Agency</v>
      </c>
      <c r="G33" s="57">
        <f>VLOOKUP(Tbl_PolicyChanges[[#This Row],[Agy Code]],TblAgencies[],13,FALSE)</f>
        <v>174000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4</v>
      </c>
      <c r="C34" s="57">
        <f>VLOOKUP(Tbl_PolicyChanges[[#This Row],[Agy Code]],TblAgencies[],2,FALSE)</f>
        <v>12</v>
      </c>
      <c r="D34" s="57">
        <f t="shared" si="1"/>
        <v>136</v>
      </c>
      <c r="E34" s="57" t="str">
        <f>VLOOKUP(Tbl_PolicyChanges[[#This Row],[Agy Code]],TblAgencies[],9,FALSE)</f>
        <v>136: Virginia Information Technologies Agency</v>
      </c>
      <c r="F34" s="57" t="str">
        <f>VLOOKUP(Tbl_PolicyChanges[[#This Row],[Agy Code]],TblAgencies[],10,FALSE)</f>
        <v>Virginia Information Technologies Agency</v>
      </c>
      <c r="G34" s="57">
        <f>VLOOKUP(Tbl_PolicyChanges[[#This Row],[Agy Code]],TblAgencies[],13,FALSE)</f>
        <v>174000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4</v>
      </c>
      <c r="C35" s="57">
        <f>VLOOKUP(Tbl_PolicyChanges[[#This Row],[Agy Code]],TblAgencies[],2,FALSE)</f>
        <v>12</v>
      </c>
      <c r="D35" s="57">
        <f t="shared" si="1"/>
        <v>136</v>
      </c>
      <c r="E35" s="57" t="str">
        <f>VLOOKUP(Tbl_PolicyChanges[[#This Row],[Agy Code]],TblAgencies[],9,FALSE)</f>
        <v>136: Virginia Information Technologies Agency</v>
      </c>
      <c r="F35" s="57" t="str">
        <f>VLOOKUP(Tbl_PolicyChanges[[#This Row],[Agy Code]],TblAgencies[],10,FALSE)</f>
        <v>Virginia Information Technologies Agency</v>
      </c>
      <c r="G35" s="57">
        <f>VLOOKUP(Tbl_PolicyChanges[[#This Row],[Agy Code]],TblAgencies[],13,FALSE)</f>
        <v>174000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4</v>
      </c>
      <c r="C36" s="57">
        <f>VLOOKUP(Tbl_PolicyChanges[[#This Row],[Agy Code]],TblAgencies[],2,FALSE)</f>
        <v>12</v>
      </c>
      <c r="D36" s="57">
        <f t="shared" si="1"/>
        <v>136</v>
      </c>
      <c r="E36" s="57" t="str">
        <f>VLOOKUP(Tbl_PolicyChanges[[#This Row],[Agy Code]],TblAgencies[],9,FALSE)</f>
        <v>136: Virginia Information Technologies Agency</v>
      </c>
      <c r="F36" s="57" t="str">
        <f>VLOOKUP(Tbl_PolicyChanges[[#This Row],[Agy Code]],TblAgencies[],10,FALSE)</f>
        <v>Virginia Information Technologies Agency</v>
      </c>
      <c r="G36" s="57">
        <f>VLOOKUP(Tbl_PolicyChanges[[#This Row],[Agy Code]],TblAgencies[],13,FALSE)</f>
        <v>174000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4</v>
      </c>
      <c r="C37" s="57">
        <f>VLOOKUP(Tbl_PolicyChanges[[#This Row],[Agy Code]],TblAgencies[],2,FALSE)</f>
        <v>12</v>
      </c>
      <c r="D37" s="57">
        <f t="shared" si="1"/>
        <v>136</v>
      </c>
      <c r="E37" s="57" t="str">
        <f>VLOOKUP(Tbl_PolicyChanges[[#This Row],[Agy Code]],TblAgencies[],9,FALSE)</f>
        <v>136: Virginia Information Technologies Agency</v>
      </c>
      <c r="F37" s="57" t="str">
        <f>VLOOKUP(Tbl_PolicyChanges[[#This Row],[Agy Code]],TblAgencies[],10,FALSE)</f>
        <v>Virginia Information Technologies Agency</v>
      </c>
      <c r="G37" s="57">
        <f>VLOOKUP(Tbl_PolicyChanges[[#This Row],[Agy Code]],TblAgencies[],13,FALSE)</f>
        <v>174000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4</v>
      </c>
      <c r="C38" s="57">
        <f>VLOOKUP(Tbl_PolicyChanges[[#This Row],[Agy Code]],TblAgencies[],2,FALSE)</f>
        <v>12</v>
      </c>
      <c r="D38" s="57">
        <f t="shared" si="1"/>
        <v>136</v>
      </c>
      <c r="E38" s="57" t="str">
        <f>VLOOKUP(Tbl_PolicyChanges[[#This Row],[Agy Code]],TblAgencies[],9,FALSE)</f>
        <v>136: Virginia Information Technologies Agency</v>
      </c>
      <c r="F38" s="57" t="str">
        <f>VLOOKUP(Tbl_PolicyChanges[[#This Row],[Agy Code]],TblAgencies[],10,FALSE)</f>
        <v>Virginia Information Technologies Agency</v>
      </c>
      <c r="G38" s="57">
        <f>VLOOKUP(Tbl_PolicyChanges[[#This Row],[Agy Code]],TblAgencies[],13,FALSE)</f>
        <v>174000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4</v>
      </c>
      <c r="C39" s="57">
        <f>VLOOKUP(Tbl_PolicyChanges[[#This Row],[Agy Code]],TblAgencies[],2,FALSE)</f>
        <v>12</v>
      </c>
      <c r="D39" s="57">
        <f t="shared" si="1"/>
        <v>136</v>
      </c>
      <c r="E39" s="57" t="str">
        <f>VLOOKUP(Tbl_PolicyChanges[[#This Row],[Agy Code]],TblAgencies[],9,FALSE)</f>
        <v>136: Virginia Information Technologies Agency</v>
      </c>
      <c r="F39" s="57" t="str">
        <f>VLOOKUP(Tbl_PolicyChanges[[#This Row],[Agy Code]],TblAgencies[],10,FALSE)</f>
        <v>Virginia Information Technologies Agency</v>
      </c>
      <c r="G39" s="57">
        <f>VLOOKUP(Tbl_PolicyChanges[[#This Row],[Agy Code]],TblAgencies[],13,FALSE)</f>
        <v>174000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4</v>
      </c>
      <c r="C40" s="57">
        <f>VLOOKUP(Tbl_PolicyChanges[[#This Row],[Agy Code]],TblAgencies[],2,FALSE)</f>
        <v>12</v>
      </c>
      <c r="D40" s="57">
        <f t="shared" si="1"/>
        <v>136</v>
      </c>
      <c r="E40" s="57" t="str">
        <f>VLOOKUP(Tbl_PolicyChanges[[#This Row],[Agy Code]],TblAgencies[],9,FALSE)</f>
        <v>136: Virginia Information Technologies Agency</v>
      </c>
      <c r="F40" s="57" t="str">
        <f>VLOOKUP(Tbl_PolicyChanges[[#This Row],[Agy Code]],TblAgencies[],10,FALSE)</f>
        <v>Virginia Information Technologies Agency</v>
      </c>
      <c r="G40" s="57">
        <f>VLOOKUP(Tbl_PolicyChanges[[#This Row],[Agy Code]],TblAgencies[],13,FALSE)</f>
        <v>174000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4</v>
      </c>
      <c r="C41" s="57">
        <f>VLOOKUP(Tbl_PolicyChanges[[#This Row],[Agy Code]],TblAgencies[],2,FALSE)</f>
        <v>12</v>
      </c>
      <c r="D41" s="57">
        <f t="shared" si="1"/>
        <v>136</v>
      </c>
      <c r="E41" s="57" t="str">
        <f>VLOOKUP(Tbl_PolicyChanges[[#This Row],[Agy Code]],TblAgencies[],9,FALSE)</f>
        <v>136: Virginia Information Technologies Agency</v>
      </c>
      <c r="F41" s="57" t="str">
        <f>VLOOKUP(Tbl_PolicyChanges[[#This Row],[Agy Code]],TblAgencies[],10,FALSE)</f>
        <v>Virginia Information Technologies Agency</v>
      </c>
      <c r="G41" s="57">
        <f>VLOOKUP(Tbl_PolicyChanges[[#This Row],[Agy Code]],TblAgencies[],13,FALSE)</f>
        <v>174000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4</v>
      </c>
      <c r="C42" s="57">
        <f>VLOOKUP(Tbl_PolicyChanges[[#This Row],[Agy Code]],TblAgencies[],2,FALSE)</f>
        <v>12</v>
      </c>
      <c r="D42" s="57">
        <f t="shared" ref="D42:D69" si="2">SelectAgyCode</f>
        <v>136</v>
      </c>
      <c r="E42" s="57" t="str">
        <f>VLOOKUP(Tbl_PolicyChanges[[#This Row],[Agy Code]],TblAgencies[],9,FALSE)</f>
        <v>136: Virginia Information Technologies Agency</v>
      </c>
      <c r="F42" s="57" t="str">
        <f>VLOOKUP(Tbl_PolicyChanges[[#This Row],[Agy Code]],TblAgencies[],10,FALSE)</f>
        <v>Virginia Information Technologies Agency</v>
      </c>
      <c r="G42" s="57">
        <f>VLOOKUP(Tbl_PolicyChanges[[#This Row],[Agy Code]],TblAgencies[],13,FALSE)</f>
        <v>174000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4</v>
      </c>
      <c r="C43" s="57">
        <f>VLOOKUP(Tbl_PolicyChanges[[#This Row],[Agy Code]],TblAgencies[],2,FALSE)</f>
        <v>12</v>
      </c>
      <c r="D43" s="57">
        <f t="shared" si="2"/>
        <v>136</v>
      </c>
      <c r="E43" s="57" t="str">
        <f>VLOOKUP(Tbl_PolicyChanges[[#This Row],[Agy Code]],TblAgencies[],9,FALSE)</f>
        <v>136: Virginia Information Technologies Agency</v>
      </c>
      <c r="F43" s="57" t="str">
        <f>VLOOKUP(Tbl_PolicyChanges[[#This Row],[Agy Code]],TblAgencies[],10,FALSE)</f>
        <v>Virginia Information Technologies Agency</v>
      </c>
      <c r="G43" s="57">
        <f>VLOOKUP(Tbl_PolicyChanges[[#This Row],[Agy Code]],TblAgencies[],13,FALSE)</f>
        <v>174000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4</v>
      </c>
      <c r="C44" s="57">
        <f>VLOOKUP(Tbl_PolicyChanges[[#This Row],[Agy Code]],TblAgencies[],2,FALSE)</f>
        <v>12</v>
      </c>
      <c r="D44" s="57">
        <f t="shared" si="2"/>
        <v>136</v>
      </c>
      <c r="E44" s="57" t="str">
        <f>VLOOKUP(Tbl_PolicyChanges[[#This Row],[Agy Code]],TblAgencies[],9,FALSE)</f>
        <v>136: Virginia Information Technologies Agency</v>
      </c>
      <c r="F44" s="57" t="str">
        <f>VLOOKUP(Tbl_PolicyChanges[[#This Row],[Agy Code]],TblAgencies[],10,FALSE)</f>
        <v>Virginia Information Technologies Agency</v>
      </c>
      <c r="G44" s="57">
        <f>VLOOKUP(Tbl_PolicyChanges[[#This Row],[Agy Code]],TblAgencies[],13,FALSE)</f>
        <v>174000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4</v>
      </c>
      <c r="C45" s="57">
        <f>VLOOKUP(Tbl_PolicyChanges[[#This Row],[Agy Code]],TblAgencies[],2,FALSE)</f>
        <v>12</v>
      </c>
      <c r="D45" s="57">
        <f t="shared" si="2"/>
        <v>136</v>
      </c>
      <c r="E45" s="57" t="str">
        <f>VLOOKUP(Tbl_PolicyChanges[[#This Row],[Agy Code]],TblAgencies[],9,FALSE)</f>
        <v>136: Virginia Information Technologies Agency</v>
      </c>
      <c r="F45" s="57" t="str">
        <f>VLOOKUP(Tbl_PolicyChanges[[#This Row],[Agy Code]],TblAgencies[],10,FALSE)</f>
        <v>Virginia Information Technologies Agency</v>
      </c>
      <c r="G45" s="57">
        <f>VLOOKUP(Tbl_PolicyChanges[[#This Row],[Agy Code]],TblAgencies[],13,FALSE)</f>
        <v>174000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4</v>
      </c>
      <c r="C46" s="57">
        <f>VLOOKUP(Tbl_PolicyChanges[[#This Row],[Agy Code]],TblAgencies[],2,FALSE)</f>
        <v>12</v>
      </c>
      <c r="D46" s="57">
        <f t="shared" si="2"/>
        <v>136</v>
      </c>
      <c r="E46" s="57" t="str">
        <f>VLOOKUP(Tbl_PolicyChanges[[#This Row],[Agy Code]],TblAgencies[],9,FALSE)</f>
        <v>136: Virginia Information Technologies Agency</v>
      </c>
      <c r="F46" s="57" t="str">
        <f>VLOOKUP(Tbl_PolicyChanges[[#This Row],[Agy Code]],TblAgencies[],10,FALSE)</f>
        <v>Virginia Information Technologies Agency</v>
      </c>
      <c r="G46" s="57">
        <f>VLOOKUP(Tbl_PolicyChanges[[#This Row],[Agy Code]],TblAgencies[],13,FALSE)</f>
        <v>174000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4</v>
      </c>
      <c r="C47" s="57">
        <f>VLOOKUP(Tbl_PolicyChanges[[#This Row],[Agy Code]],TblAgencies[],2,FALSE)</f>
        <v>12</v>
      </c>
      <c r="D47" s="57">
        <f t="shared" si="2"/>
        <v>136</v>
      </c>
      <c r="E47" s="57" t="str">
        <f>VLOOKUP(Tbl_PolicyChanges[[#This Row],[Agy Code]],TblAgencies[],9,FALSE)</f>
        <v>136: Virginia Information Technologies Agency</v>
      </c>
      <c r="F47" s="57" t="str">
        <f>VLOOKUP(Tbl_PolicyChanges[[#This Row],[Agy Code]],TblAgencies[],10,FALSE)</f>
        <v>Virginia Information Technologies Agency</v>
      </c>
      <c r="G47" s="57">
        <f>VLOOKUP(Tbl_PolicyChanges[[#This Row],[Agy Code]],TblAgencies[],13,FALSE)</f>
        <v>174000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4</v>
      </c>
      <c r="C48" s="57">
        <f>VLOOKUP(Tbl_PolicyChanges[[#This Row],[Agy Code]],TblAgencies[],2,FALSE)</f>
        <v>12</v>
      </c>
      <c r="D48" s="57">
        <f t="shared" si="2"/>
        <v>136</v>
      </c>
      <c r="E48" s="57" t="str">
        <f>VLOOKUP(Tbl_PolicyChanges[[#This Row],[Agy Code]],TblAgencies[],9,FALSE)</f>
        <v>136: Virginia Information Technologies Agency</v>
      </c>
      <c r="F48" s="57" t="str">
        <f>VLOOKUP(Tbl_PolicyChanges[[#This Row],[Agy Code]],TblAgencies[],10,FALSE)</f>
        <v>Virginia Information Technologies Agency</v>
      </c>
      <c r="G48" s="57">
        <f>VLOOKUP(Tbl_PolicyChanges[[#This Row],[Agy Code]],TblAgencies[],13,FALSE)</f>
        <v>174000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4</v>
      </c>
      <c r="C49" s="57">
        <f>VLOOKUP(Tbl_PolicyChanges[[#This Row],[Agy Code]],TblAgencies[],2,FALSE)</f>
        <v>12</v>
      </c>
      <c r="D49" s="57">
        <f t="shared" si="2"/>
        <v>136</v>
      </c>
      <c r="E49" s="57" t="str">
        <f>VLOOKUP(Tbl_PolicyChanges[[#This Row],[Agy Code]],TblAgencies[],9,FALSE)</f>
        <v>136: Virginia Information Technologies Agency</v>
      </c>
      <c r="F49" s="57" t="str">
        <f>VLOOKUP(Tbl_PolicyChanges[[#This Row],[Agy Code]],TblAgencies[],10,FALSE)</f>
        <v>Virginia Information Technologies Agency</v>
      </c>
      <c r="G49" s="57">
        <f>VLOOKUP(Tbl_PolicyChanges[[#This Row],[Agy Code]],TblAgencies[],13,FALSE)</f>
        <v>174000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4</v>
      </c>
      <c r="C50" s="57">
        <f>VLOOKUP(Tbl_PolicyChanges[[#This Row],[Agy Code]],TblAgencies[],2,FALSE)</f>
        <v>12</v>
      </c>
      <c r="D50" s="57">
        <f t="shared" si="2"/>
        <v>136</v>
      </c>
      <c r="E50" s="57" t="str">
        <f>VLOOKUP(Tbl_PolicyChanges[[#This Row],[Agy Code]],TblAgencies[],9,FALSE)</f>
        <v>136: Virginia Information Technologies Agency</v>
      </c>
      <c r="F50" s="57" t="str">
        <f>VLOOKUP(Tbl_PolicyChanges[[#This Row],[Agy Code]],TblAgencies[],10,FALSE)</f>
        <v>Virginia Information Technologies Agency</v>
      </c>
      <c r="G50" s="57">
        <f>VLOOKUP(Tbl_PolicyChanges[[#This Row],[Agy Code]],TblAgencies[],13,FALSE)</f>
        <v>174000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4</v>
      </c>
      <c r="C51" s="57">
        <f>VLOOKUP(Tbl_PolicyChanges[[#This Row],[Agy Code]],TblAgencies[],2,FALSE)</f>
        <v>12</v>
      </c>
      <c r="D51" s="57">
        <f t="shared" si="2"/>
        <v>136</v>
      </c>
      <c r="E51" s="57" t="str">
        <f>VLOOKUP(Tbl_PolicyChanges[[#This Row],[Agy Code]],TblAgencies[],9,FALSE)</f>
        <v>136: Virginia Information Technologies Agency</v>
      </c>
      <c r="F51" s="57" t="str">
        <f>VLOOKUP(Tbl_PolicyChanges[[#This Row],[Agy Code]],TblAgencies[],10,FALSE)</f>
        <v>Virginia Information Technologies Agency</v>
      </c>
      <c r="G51" s="57">
        <f>VLOOKUP(Tbl_PolicyChanges[[#This Row],[Agy Code]],TblAgencies[],13,FALSE)</f>
        <v>174000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4</v>
      </c>
      <c r="C52" s="57">
        <f>VLOOKUP(Tbl_PolicyChanges[[#This Row],[Agy Code]],TblAgencies[],2,FALSE)</f>
        <v>12</v>
      </c>
      <c r="D52" s="57">
        <f t="shared" si="2"/>
        <v>136</v>
      </c>
      <c r="E52" s="57" t="str">
        <f>VLOOKUP(Tbl_PolicyChanges[[#This Row],[Agy Code]],TblAgencies[],9,FALSE)</f>
        <v>136: Virginia Information Technologies Agency</v>
      </c>
      <c r="F52" s="57" t="str">
        <f>VLOOKUP(Tbl_PolicyChanges[[#This Row],[Agy Code]],TblAgencies[],10,FALSE)</f>
        <v>Virginia Information Technologies Agency</v>
      </c>
      <c r="G52" s="57">
        <f>VLOOKUP(Tbl_PolicyChanges[[#This Row],[Agy Code]],TblAgencies[],13,FALSE)</f>
        <v>174000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4</v>
      </c>
      <c r="C53" s="57">
        <f>VLOOKUP(Tbl_PolicyChanges[[#This Row],[Agy Code]],TblAgencies[],2,FALSE)</f>
        <v>12</v>
      </c>
      <c r="D53" s="57">
        <f t="shared" si="2"/>
        <v>136</v>
      </c>
      <c r="E53" s="57" t="str">
        <f>VLOOKUP(Tbl_PolicyChanges[[#This Row],[Agy Code]],TblAgencies[],9,FALSE)</f>
        <v>136: Virginia Information Technologies Agency</v>
      </c>
      <c r="F53" s="57" t="str">
        <f>VLOOKUP(Tbl_PolicyChanges[[#This Row],[Agy Code]],TblAgencies[],10,FALSE)</f>
        <v>Virginia Information Technologies Agency</v>
      </c>
      <c r="G53" s="57">
        <f>VLOOKUP(Tbl_PolicyChanges[[#This Row],[Agy Code]],TblAgencies[],13,FALSE)</f>
        <v>174000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4</v>
      </c>
      <c r="C54" s="57">
        <f>VLOOKUP(Tbl_PolicyChanges[[#This Row],[Agy Code]],TblAgencies[],2,FALSE)</f>
        <v>12</v>
      </c>
      <c r="D54" s="57">
        <f t="shared" si="2"/>
        <v>136</v>
      </c>
      <c r="E54" s="57" t="str">
        <f>VLOOKUP(Tbl_PolicyChanges[[#This Row],[Agy Code]],TblAgencies[],9,FALSE)</f>
        <v>136: Virginia Information Technologies Agency</v>
      </c>
      <c r="F54" s="57" t="str">
        <f>VLOOKUP(Tbl_PolicyChanges[[#This Row],[Agy Code]],TblAgencies[],10,FALSE)</f>
        <v>Virginia Information Technologies Agency</v>
      </c>
      <c r="G54" s="57">
        <f>VLOOKUP(Tbl_PolicyChanges[[#This Row],[Agy Code]],TblAgencies[],13,FALSE)</f>
        <v>174000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4</v>
      </c>
      <c r="C55" s="57">
        <f>VLOOKUP(Tbl_PolicyChanges[[#This Row],[Agy Code]],TblAgencies[],2,FALSE)</f>
        <v>12</v>
      </c>
      <c r="D55" s="57">
        <f t="shared" si="2"/>
        <v>136</v>
      </c>
      <c r="E55" s="57" t="str">
        <f>VLOOKUP(Tbl_PolicyChanges[[#This Row],[Agy Code]],TblAgencies[],9,FALSE)</f>
        <v>136: Virginia Information Technologies Agency</v>
      </c>
      <c r="F55" s="57" t="str">
        <f>VLOOKUP(Tbl_PolicyChanges[[#This Row],[Agy Code]],TblAgencies[],10,FALSE)</f>
        <v>Virginia Information Technologies Agency</v>
      </c>
      <c r="G55" s="57">
        <f>VLOOKUP(Tbl_PolicyChanges[[#This Row],[Agy Code]],TblAgencies[],13,FALSE)</f>
        <v>174000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4</v>
      </c>
      <c r="C56" s="57">
        <f>VLOOKUP(Tbl_PolicyChanges[[#This Row],[Agy Code]],TblAgencies[],2,FALSE)</f>
        <v>12</v>
      </c>
      <c r="D56" s="57">
        <f t="shared" si="2"/>
        <v>136</v>
      </c>
      <c r="E56" s="57" t="str">
        <f>VLOOKUP(Tbl_PolicyChanges[[#This Row],[Agy Code]],TblAgencies[],9,FALSE)</f>
        <v>136: Virginia Information Technologies Agency</v>
      </c>
      <c r="F56" s="57" t="str">
        <f>VLOOKUP(Tbl_PolicyChanges[[#This Row],[Agy Code]],TblAgencies[],10,FALSE)</f>
        <v>Virginia Information Technologies Agency</v>
      </c>
      <c r="G56" s="57">
        <f>VLOOKUP(Tbl_PolicyChanges[[#This Row],[Agy Code]],TblAgencies[],13,FALSE)</f>
        <v>174000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4</v>
      </c>
      <c r="C57" s="57">
        <f>VLOOKUP(Tbl_PolicyChanges[[#This Row],[Agy Code]],TblAgencies[],2,FALSE)</f>
        <v>12</v>
      </c>
      <c r="D57" s="57">
        <f t="shared" si="2"/>
        <v>136</v>
      </c>
      <c r="E57" s="57" t="str">
        <f>VLOOKUP(Tbl_PolicyChanges[[#This Row],[Agy Code]],TblAgencies[],9,FALSE)</f>
        <v>136: Virginia Information Technologies Agency</v>
      </c>
      <c r="F57" s="57" t="str">
        <f>VLOOKUP(Tbl_PolicyChanges[[#This Row],[Agy Code]],TblAgencies[],10,FALSE)</f>
        <v>Virginia Information Technologies Agency</v>
      </c>
      <c r="G57" s="57">
        <f>VLOOKUP(Tbl_PolicyChanges[[#This Row],[Agy Code]],TblAgencies[],13,FALSE)</f>
        <v>174000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4</v>
      </c>
      <c r="C58" s="57">
        <f>VLOOKUP(Tbl_PolicyChanges[[#This Row],[Agy Code]],TblAgencies[],2,FALSE)</f>
        <v>12</v>
      </c>
      <c r="D58" s="57">
        <f t="shared" si="2"/>
        <v>136</v>
      </c>
      <c r="E58" s="57" t="str">
        <f>VLOOKUP(Tbl_PolicyChanges[[#This Row],[Agy Code]],TblAgencies[],9,FALSE)</f>
        <v>136: Virginia Information Technologies Agency</v>
      </c>
      <c r="F58" s="57" t="str">
        <f>VLOOKUP(Tbl_PolicyChanges[[#This Row],[Agy Code]],TblAgencies[],10,FALSE)</f>
        <v>Virginia Information Technologies Agency</v>
      </c>
      <c r="G58" s="57">
        <f>VLOOKUP(Tbl_PolicyChanges[[#This Row],[Agy Code]],TblAgencies[],13,FALSE)</f>
        <v>174000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4</v>
      </c>
      <c r="C59" s="57">
        <f>VLOOKUP(Tbl_PolicyChanges[[#This Row],[Agy Code]],TblAgencies[],2,FALSE)</f>
        <v>12</v>
      </c>
      <c r="D59" s="57">
        <f t="shared" si="2"/>
        <v>136</v>
      </c>
      <c r="E59" s="57" t="str">
        <f>VLOOKUP(Tbl_PolicyChanges[[#This Row],[Agy Code]],TblAgencies[],9,FALSE)</f>
        <v>136: Virginia Information Technologies Agency</v>
      </c>
      <c r="F59" s="57" t="str">
        <f>VLOOKUP(Tbl_PolicyChanges[[#This Row],[Agy Code]],TblAgencies[],10,FALSE)</f>
        <v>Virginia Information Technologies Agency</v>
      </c>
      <c r="G59" s="57">
        <f>VLOOKUP(Tbl_PolicyChanges[[#This Row],[Agy Code]],TblAgencies[],13,FALSE)</f>
        <v>174000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4</v>
      </c>
      <c r="C60" s="57">
        <f>VLOOKUP(Tbl_PolicyChanges[[#This Row],[Agy Code]],TblAgencies[],2,FALSE)</f>
        <v>12</v>
      </c>
      <c r="D60" s="57">
        <f t="shared" si="2"/>
        <v>136</v>
      </c>
      <c r="E60" s="57" t="str">
        <f>VLOOKUP(Tbl_PolicyChanges[[#This Row],[Agy Code]],TblAgencies[],9,FALSE)</f>
        <v>136: Virginia Information Technologies Agency</v>
      </c>
      <c r="F60" s="57" t="str">
        <f>VLOOKUP(Tbl_PolicyChanges[[#This Row],[Agy Code]],TblAgencies[],10,FALSE)</f>
        <v>Virginia Information Technologies Agency</v>
      </c>
      <c r="G60" s="57">
        <f>VLOOKUP(Tbl_PolicyChanges[[#This Row],[Agy Code]],TblAgencies[],13,FALSE)</f>
        <v>174000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4</v>
      </c>
      <c r="C61" s="57">
        <f>VLOOKUP(Tbl_PolicyChanges[[#This Row],[Agy Code]],TblAgencies[],2,FALSE)</f>
        <v>12</v>
      </c>
      <c r="D61" s="57">
        <f t="shared" si="2"/>
        <v>136</v>
      </c>
      <c r="E61" s="57" t="str">
        <f>VLOOKUP(Tbl_PolicyChanges[[#This Row],[Agy Code]],TblAgencies[],9,FALSE)</f>
        <v>136: Virginia Information Technologies Agency</v>
      </c>
      <c r="F61" s="57" t="str">
        <f>VLOOKUP(Tbl_PolicyChanges[[#This Row],[Agy Code]],TblAgencies[],10,FALSE)</f>
        <v>Virginia Information Technologies Agency</v>
      </c>
      <c r="G61" s="57">
        <f>VLOOKUP(Tbl_PolicyChanges[[#This Row],[Agy Code]],TblAgencies[],13,FALSE)</f>
        <v>174000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4</v>
      </c>
      <c r="C62" s="57">
        <f>VLOOKUP(Tbl_PolicyChanges[[#This Row],[Agy Code]],TblAgencies[],2,FALSE)</f>
        <v>12</v>
      </c>
      <c r="D62" s="57">
        <f t="shared" si="2"/>
        <v>136</v>
      </c>
      <c r="E62" s="57" t="str">
        <f>VLOOKUP(Tbl_PolicyChanges[[#This Row],[Agy Code]],TblAgencies[],9,FALSE)</f>
        <v>136: Virginia Information Technologies Agency</v>
      </c>
      <c r="F62" s="57" t="str">
        <f>VLOOKUP(Tbl_PolicyChanges[[#This Row],[Agy Code]],TblAgencies[],10,FALSE)</f>
        <v>Virginia Information Technologies Agency</v>
      </c>
      <c r="G62" s="57">
        <f>VLOOKUP(Tbl_PolicyChanges[[#This Row],[Agy Code]],TblAgencies[],13,FALSE)</f>
        <v>174000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4</v>
      </c>
      <c r="C63" s="57">
        <f>VLOOKUP(Tbl_PolicyChanges[[#This Row],[Agy Code]],TblAgencies[],2,FALSE)</f>
        <v>12</v>
      </c>
      <c r="D63" s="57">
        <f t="shared" si="2"/>
        <v>136</v>
      </c>
      <c r="E63" s="57" t="str">
        <f>VLOOKUP(Tbl_PolicyChanges[[#This Row],[Agy Code]],TblAgencies[],9,FALSE)</f>
        <v>136: Virginia Information Technologies Agency</v>
      </c>
      <c r="F63" s="57" t="str">
        <f>VLOOKUP(Tbl_PolicyChanges[[#This Row],[Agy Code]],TblAgencies[],10,FALSE)</f>
        <v>Virginia Information Technologies Agency</v>
      </c>
      <c r="G63" s="57">
        <f>VLOOKUP(Tbl_PolicyChanges[[#This Row],[Agy Code]],TblAgencies[],13,FALSE)</f>
        <v>174000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4</v>
      </c>
      <c r="C64" s="57">
        <f>VLOOKUP(Tbl_PolicyChanges[[#This Row],[Agy Code]],TblAgencies[],2,FALSE)</f>
        <v>12</v>
      </c>
      <c r="D64" s="57">
        <f t="shared" si="2"/>
        <v>136</v>
      </c>
      <c r="E64" s="57" t="str">
        <f>VLOOKUP(Tbl_PolicyChanges[[#This Row],[Agy Code]],TblAgencies[],9,FALSE)</f>
        <v>136: Virginia Information Technologies Agency</v>
      </c>
      <c r="F64" s="57" t="str">
        <f>VLOOKUP(Tbl_PolicyChanges[[#This Row],[Agy Code]],TblAgencies[],10,FALSE)</f>
        <v>Virginia Information Technologies Agency</v>
      </c>
      <c r="G64" s="57">
        <f>VLOOKUP(Tbl_PolicyChanges[[#This Row],[Agy Code]],TblAgencies[],13,FALSE)</f>
        <v>174000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4</v>
      </c>
      <c r="C65" s="57">
        <f>VLOOKUP(Tbl_PolicyChanges[[#This Row],[Agy Code]],TblAgencies[],2,FALSE)</f>
        <v>12</v>
      </c>
      <c r="D65" s="57">
        <f t="shared" si="2"/>
        <v>136</v>
      </c>
      <c r="E65" s="57" t="str">
        <f>VLOOKUP(Tbl_PolicyChanges[[#This Row],[Agy Code]],TblAgencies[],9,FALSE)</f>
        <v>136: Virginia Information Technologies Agency</v>
      </c>
      <c r="F65" s="57" t="str">
        <f>VLOOKUP(Tbl_PolicyChanges[[#This Row],[Agy Code]],TblAgencies[],10,FALSE)</f>
        <v>Virginia Information Technologies Agency</v>
      </c>
      <c r="G65" s="57">
        <f>VLOOKUP(Tbl_PolicyChanges[[#This Row],[Agy Code]],TblAgencies[],13,FALSE)</f>
        <v>174000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4</v>
      </c>
      <c r="C66" s="57">
        <f>VLOOKUP(Tbl_PolicyChanges[[#This Row],[Agy Code]],TblAgencies[],2,FALSE)</f>
        <v>12</v>
      </c>
      <c r="D66" s="57">
        <f t="shared" si="2"/>
        <v>136</v>
      </c>
      <c r="E66" s="57" t="str">
        <f>VLOOKUP(Tbl_PolicyChanges[[#This Row],[Agy Code]],TblAgencies[],9,FALSE)</f>
        <v>136: Virginia Information Technologies Agency</v>
      </c>
      <c r="F66" s="57" t="str">
        <f>VLOOKUP(Tbl_PolicyChanges[[#This Row],[Agy Code]],TblAgencies[],10,FALSE)</f>
        <v>Virginia Information Technologies Agency</v>
      </c>
      <c r="G66" s="57">
        <f>VLOOKUP(Tbl_PolicyChanges[[#This Row],[Agy Code]],TblAgencies[],13,FALSE)</f>
        <v>174000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4</v>
      </c>
      <c r="C67" s="57">
        <f>VLOOKUP(Tbl_PolicyChanges[[#This Row],[Agy Code]],TblAgencies[],2,FALSE)</f>
        <v>12</v>
      </c>
      <c r="D67" s="57">
        <f t="shared" si="2"/>
        <v>136</v>
      </c>
      <c r="E67" s="57" t="str">
        <f>VLOOKUP(Tbl_PolicyChanges[[#This Row],[Agy Code]],TblAgencies[],9,FALSE)</f>
        <v>136: Virginia Information Technologies Agency</v>
      </c>
      <c r="F67" s="57" t="str">
        <f>VLOOKUP(Tbl_PolicyChanges[[#This Row],[Agy Code]],TblAgencies[],10,FALSE)</f>
        <v>Virginia Information Technologies Agency</v>
      </c>
      <c r="G67" s="57">
        <f>VLOOKUP(Tbl_PolicyChanges[[#This Row],[Agy Code]],TblAgencies[],13,FALSE)</f>
        <v>174000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4</v>
      </c>
      <c r="C68" s="57">
        <f>VLOOKUP(Tbl_PolicyChanges[[#This Row],[Agy Code]],TblAgencies[],2,FALSE)</f>
        <v>12</v>
      </c>
      <c r="D68" s="57">
        <f t="shared" si="2"/>
        <v>136</v>
      </c>
      <c r="E68" s="57" t="str">
        <f>VLOOKUP(Tbl_PolicyChanges[[#This Row],[Agy Code]],TblAgencies[],9,FALSE)</f>
        <v>136: Virginia Information Technologies Agency</v>
      </c>
      <c r="F68" s="57" t="str">
        <f>VLOOKUP(Tbl_PolicyChanges[[#This Row],[Agy Code]],TblAgencies[],10,FALSE)</f>
        <v>Virginia Information Technologies Agency</v>
      </c>
      <c r="G68" s="57">
        <f>VLOOKUP(Tbl_PolicyChanges[[#This Row],[Agy Code]],TblAgencies[],13,FALSE)</f>
        <v>174000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4</v>
      </c>
      <c r="C69" s="57">
        <f>VLOOKUP(Tbl_PolicyChanges[[#This Row],[Agy Code]],TblAgencies[],2,FALSE)</f>
        <v>12</v>
      </c>
      <c r="D69" s="57">
        <f t="shared" si="2"/>
        <v>136</v>
      </c>
      <c r="E69" s="57" t="str">
        <f>VLOOKUP(Tbl_PolicyChanges[[#This Row],[Agy Code]],TblAgencies[],9,FALSE)</f>
        <v>136: Virginia Information Technologies Agency</v>
      </c>
      <c r="F69" s="57" t="str">
        <f>VLOOKUP(Tbl_PolicyChanges[[#This Row],[Agy Code]],TblAgencies[],10,FALSE)</f>
        <v>Virginia Information Technologies Agency</v>
      </c>
      <c r="G69" s="57">
        <f>VLOOKUP(Tbl_PolicyChanges[[#This Row],[Agy Code]],TblAgencies[],13,FALSE)</f>
        <v>174000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4</v>
      </c>
      <c r="C70" s="59">
        <f>VLOOKUP(Tbl_PolicyChanges[[#This Row],[Agy Code]],TblAgencies[],2,FALSE)</f>
        <v>12</v>
      </c>
      <c r="D70" s="59">
        <f t="shared" si="0"/>
        <v>136</v>
      </c>
      <c r="E70" s="57" t="str">
        <f>VLOOKUP(Tbl_PolicyChanges[[#This Row],[Agy Code]],TblAgencies[],9,FALSE)</f>
        <v>136: Virginia Information Technologies Agency</v>
      </c>
      <c r="F70" s="59" t="str">
        <f>VLOOKUP(Tbl_PolicyChanges[[#This Row],[Agy Code]],TblAgencies[],10,FALSE)</f>
        <v>Virginia Information Technologies Agency</v>
      </c>
      <c r="G70" s="59">
        <f>VLOOKUP(Tbl_PolicyChanges[[#This Row],[Agy Code]],TblAgencies[],13,FALSE)</f>
        <v>174000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4</v>
      </c>
      <c r="C71" s="59">
        <f>VLOOKUP(Tbl_PolicyChanges[[#This Row],[Agy Code]],TblAgencies[],2,FALSE)</f>
        <v>12</v>
      </c>
      <c r="D71" s="59">
        <f t="shared" si="0"/>
        <v>136</v>
      </c>
      <c r="E71" s="57" t="str">
        <f>VLOOKUP(Tbl_PolicyChanges[[#This Row],[Agy Code]],TblAgencies[],9,FALSE)</f>
        <v>136: Virginia Information Technologies Agency</v>
      </c>
      <c r="F71" s="59" t="str">
        <f>VLOOKUP(Tbl_PolicyChanges[[#This Row],[Agy Code]],TblAgencies[],10,FALSE)</f>
        <v>Virginia Information Technologies Agency</v>
      </c>
      <c r="G71" s="59">
        <f>VLOOKUP(Tbl_PolicyChanges[[#This Row],[Agy Code]],TblAgencies[],13,FALSE)</f>
        <v>174000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4</v>
      </c>
      <c r="C72" s="59">
        <f>VLOOKUP(Tbl_PolicyChanges[[#This Row],[Agy Code]],TblAgencies[],2,FALSE)</f>
        <v>12</v>
      </c>
      <c r="D72" s="59">
        <f t="shared" si="0"/>
        <v>136</v>
      </c>
      <c r="E72" s="57" t="str">
        <f>VLOOKUP(Tbl_PolicyChanges[[#This Row],[Agy Code]],TblAgencies[],9,FALSE)</f>
        <v>136: Virginia Information Technologies Agency</v>
      </c>
      <c r="F72" s="59" t="str">
        <f>VLOOKUP(Tbl_PolicyChanges[[#This Row],[Agy Code]],TblAgencies[],10,FALSE)</f>
        <v>Virginia Information Technologies Agency</v>
      </c>
      <c r="G72" s="59">
        <f>VLOOKUP(Tbl_PolicyChanges[[#This Row],[Agy Code]],TblAgencies[],13,FALSE)</f>
        <v>174000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4</v>
      </c>
      <c r="C73" s="59">
        <f>VLOOKUP(Tbl_PolicyChanges[[#This Row],[Agy Code]],TblAgencies[],2,FALSE)</f>
        <v>12</v>
      </c>
      <c r="D73" s="59">
        <f t="shared" si="0"/>
        <v>136</v>
      </c>
      <c r="E73" s="57" t="str">
        <f>VLOOKUP(Tbl_PolicyChanges[[#This Row],[Agy Code]],TblAgencies[],9,FALSE)</f>
        <v>136: Virginia Information Technologies Agency</v>
      </c>
      <c r="F73" s="59" t="str">
        <f>VLOOKUP(Tbl_PolicyChanges[[#This Row],[Agy Code]],TblAgencies[],10,FALSE)</f>
        <v>Virginia Information Technologies Agency</v>
      </c>
      <c r="G73" s="59">
        <f>VLOOKUP(Tbl_PolicyChanges[[#This Row],[Agy Code]],TblAgencies[],13,FALSE)</f>
        <v>174000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4</v>
      </c>
      <c r="C74" s="59">
        <f>VLOOKUP(Tbl_PolicyChanges[[#This Row],[Agy Code]],TblAgencies[],2,FALSE)</f>
        <v>12</v>
      </c>
      <c r="D74" s="59">
        <f t="shared" si="0"/>
        <v>136</v>
      </c>
      <c r="E74" s="57" t="str">
        <f>VLOOKUP(Tbl_PolicyChanges[[#This Row],[Agy Code]],TblAgencies[],9,FALSE)</f>
        <v>136: Virginia Information Technologies Agency</v>
      </c>
      <c r="F74" s="59" t="str">
        <f>VLOOKUP(Tbl_PolicyChanges[[#This Row],[Agy Code]],TblAgencies[],10,FALSE)</f>
        <v>Virginia Information Technologies Agency</v>
      </c>
      <c r="G74" s="59">
        <f>VLOOKUP(Tbl_PolicyChanges[[#This Row],[Agy Code]],TblAgencies[],13,FALSE)</f>
        <v>174000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4</v>
      </c>
      <c r="C75" s="59">
        <f>VLOOKUP(Tbl_PolicyChanges[[#This Row],[Agy Code]],TblAgencies[],2,FALSE)</f>
        <v>12</v>
      </c>
      <c r="D75" s="59">
        <f t="shared" si="0"/>
        <v>136</v>
      </c>
      <c r="E75" s="57" t="str">
        <f>VLOOKUP(Tbl_PolicyChanges[[#This Row],[Agy Code]],TblAgencies[],9,FALSE)</f>
        <v>136: Virginia Information Technologies Agency</v>
      </c>
      <c r="F75" s="59" t="str">
        <f>VLOOKUP(Tbl_PolicyChanges[[#This Row],[Agy Code]],TblAgencies[],10,FALSE)</f>
        <v>Virginia Information Technologies Agency</v>
      </c>
      <c r="G75" s="59">
        <f>VLOOKUP(Tbl_PolicyChanges[[#This Row],[Agy Code]],TblAgencies[],13,FALSE)</f>
        <v>174000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4</v>
      </c>
      <c r="C76" s="59">
        <f>VLOOKUP(Tbl_PolicyChanges[[#This Row],[Agy Code]],TblAgencies[],2,FALSE)</f>
        <v>12</v>
      </c>
      <c r="D76" s="59">
        <f t="shared" si="0"/>
        <v>136</v>
      </c>
      <c r="E76" s="57" t="str">
        <f>VLOOKUP(Tbl_PolicyChanges[[#This Row],[Agy Code]],TblAgencies[],9,FALSE)</f>
        <v>136: Virginia Information Technologies Agency</v>
      </c>
      <c r="F76" s="59" t="str">
        <f>VLOOKUP(Tbl_PolicyChanges[[#This Row],[Agy Code]],TblAgencies[],10,FALSE)</f>
        <v>Virginia Information Technologies Agency</v>
      </c>
      <c r="G76" s="59">
        <f>VLOOKUP(Tbl_PolicyChanges[[#This Row],[Agy Code]],TblAgencies[],13,FALSE)</f>
        <v>174000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4</v>
      </c>
      <c r="C77" s="59">
        <f>VLOOKUP(Tbl_PolicyChanges[[#This Row],[Agy Code]],TblAgencies[],2,FALSE)</f>
        <v>12</v>
      </c>
      <c r="D77" s="59">
        <f t="shared" si="0"/>
        <v>136</v>
      </c>
      <c r="E77" s="57" t="str">
        <f>VLOOKUP(Tbl_PolicyChanges[[#This Row],[Agy Code]],TblAgencies[],9,FALSE)</f>
        <v>136: Virginia Information Technologies Agency</v>
      </c>
      <c r="F77" s="59" t="str">
        <f>VLOOKUP(Tbl_PolicyChanges[[#This Row],[Agy Code]],TblAgencies[],10,FALSE)</f>
        <v>Virginia Information Technologies Agency</v>
      </c>
      <c r="G77" s="59">
        <f>VLOOKUP(Tbl_PolicyChanges[[#This Row],[Agy Code]],TblAgencies[],13,FALSE)</f>
        <v>174000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4</v>
      </c>
      <c r="C78" s="59">
        <f>VLOOKUP(Tbl_PolicyChanges[[#This Row],[Agy Code]],TblAgencies[],2,FALSE)</f>
        <v>12</v>
      </c>
      <c r="D78" s="59">
        <f t="shared" si="0"/>
        <v>136</v>
      </c>
      <c r="E78" s="57" t="str">
        <f>VLOOKUP(Tbl_PolicyChanges[[#This Row],[Agy Code]],TblAgencies[],9,FALSE)</f>
        <v>136: Virginia Information Technologies Agency</v>
      </c>
      <c r="F78" s="59" t="str">
        <f>VLOOKUP(Tbl_PolicyChanges[[#This Row],[Agy Code]],TblAgencies[],10,FALSE)</f>
        <v>Virginia Information Technologies Agency</v>
      </c>
      <c r="G78" s="59">
        <f>VLOOKUP(Tbl_PolicyChanges[[#This Row],[Agy Code]],TblAgencies[],13,FALSE)</f>
        <v>174000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4</v>
      </c>
      <c r="C79" s="59">
        <f>VLOOKUP(Tbl_PolicyChanges[[#This Row],[Agy Code]],TblAgencies[],2,FALSE)</f>
        <v>12</v>
      </c>
      <c r="D79" s="59">
        <f t="shared" si="0"/>
        <v>136</v>
      </c>
      <c r="E79" s="57" t="str">
        <f>VLOOKUP(Tbl_PolicyChanges[[#This Row],[Agy Code]],TblAgencies[],9,FALSE)</f>
        <v>136: Virginia Information Technologies Agency</v>
      </c>
      <c r="F79" s="59" t="str">
        <f>VLOOKUP(Tbl_PolicyChanges[[#This Row],[Agy Code]],TblAgencies[],10,FALSE)</f>
        <v>Virginia Information Technologies Agency</v>
      </c>
      <c r="G79" s="59">
        <f>VLOOKUP(Tbl_PolicyChanges[[#This Row],[Agy Code]],TblAgencies[],13,FALSE)</f>
        <v>174000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4</v>
      </c>
      <c r="C80" s="59">
        <f>VLOOKUP(Tbl_PolicyChanges[[#This Row],[Agy Code]],TblAgencies[],2,FALSE)</f>
        <v>12</v>
      </c>
      <c r="D80" s="59">
        <f t="shared" si="0"/>
        <v>136</v>
      </c>
      <c r="E80" s="57" t="str">
        <f>VLOOKUP(Tbl_PolicyChanges[[#This Row],[Agy Code]],TblAgencies[],9,FALSE)</f>
        <v>136: Virginia Information Technologies Agency</v>
      </c>
      <c r="F80" s="59" t="str">
        <f>VLOOKUP(Tbl_PolicyChanges[[#This Row],[Agy Code]],TblAgencies[],10,FALSE)</f>
        <v>Virginia Information Technologies Agency</v>
      </c>
      <c r="G80" s="59">
        <f>VLOOKUP(Tbl_PolicyChanges[[#This Row],[Agy Code]],TblAgencies[],13,FALSE)</f>
        <v>174000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5790678-1A90-473A-8D87-80F0DC81C0E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2022-09-12T15:16:23Z</dcterms:modified>
</cp:coreProperties>
</file>